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11"/>
  <workbookPr defaultThemeVersion="124226"/>
  <mc:AlternateContent xmlns:mc="http://schemas.openxmlformats.org/markup-compatibility/2006">
    <mc:Choice Requires="x15">
      <x15ac:absPath xmlns:x15ac="http://schemas.microsoft.com/office/spreadsheetml/2010/11/ac" url="C:\Users\sougatabanerjee\Contacts\Desktop\"/>
    </mc:Choice>
  </mc:AlternateContent>
  <xr:revisionPtr revIDLastSave="1" documentId="13_ncr:1_{723AC607-115A-45E6-BFEF-26635D8B3D9A}" xr6:coauthVersionLast="47" xr6:coauthVersionMax="47" xr10:uidLastSave="{0F45895B-6EE0-4CE2-B6EB-D72370FDA3FC}"/>
  <bookViews>
    <workbookView xWindow="-120" yWindow="-120" windowWidth="29040" windowHeight="15840" tabRatio="794" firstSheet="11" activeTab="7" xr2:uid="{00000000-000D-0000-FFFF-FFFF00000000}"/>
  </bookViews>
  <sheets>
    <sheet name="Instructions" sheetId="5" r:id="rId1"/>
    <sheet name="1. Supplier Portal" sheetId="22" r:id="rId2"/>
    <sheet name="2. Buyer Portal" sheetId="23" r:id="rId3"/>
    <sheet name="3. Need Identification" sheetId="24" r:id="rId4"/>
    <sheet name="4. Request-Pay &amp; Catalogs" sheetId="14" r:id="rId5"/>
    <sheet name="5. Supplier Enablement" sheetId="15" r:id="rId6"/>
    <sheet name="6. Sourcing-Bid Mgmt" sheetId="12" r:id="rId7"/>
    <sheet name="7. Contract Management" sheetId="11" r:id="rId8"/>
    <sheet name="8. Vendor Performance" sheetId="25" r:id="rId9"/>
    <sheet name="9. Purchasing-Data Analytics" sheetId="13" r:id="rId10"/>
    <sheet name="10. Workstream Implem. Discount" sheetId="9" r:id="rId11"/>
    <sheet name="11. Hourly Rate Card Pricing" sheetId="17" r:id="rId12"/>
    <sheet name="12. Innov, Value-Adds, Addl Svc" sheetId="3" r:id="rId13"/>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62" i="11" l="1"/>
  <c r="AP26" i="25"/>
  <c r="AO26" i="25"/>
  <c r="AN26" i="25"/>
  <c r="AM26" i="25"/>
  <c r="AL26" i="25"/>
  <c r="AK26" i="25"/>
  <c r="AJ26" i="25"/>
  <c r="AI26" i="25"/>
  <c r="AH26" i="25"/>
  <c r="AG26" i="25"/>
  <c r="AH25" i="25"/>
  <c r="AG25" i="25"/>
  <c r="AA26" i="25"/>
  <c r="Z26" i="25"/>
  <c r="Y26" i="25"/>
  <c r="X26" i="25"/>
  <c r="W26" i="25"/>
  <c r="V26" i="25"/>
  <c r="U26" i="25"/>
  <c r="T26" i="25"/>
  <c r="S26" i="25"/>
  <c r="R26" i="25"/>
  <c r="S25" i="25"/>
  <c r="R25" i="25"/>
  <c r="AN54" i="25"/>
  <c r="Y54" i="25"/>
  <c r="J54" i="25"/>
  <c r="L26" i="25"/>
  <c r="K26" i="25"/>
  <c r="J26" i="25"/>
  <c r="I26" i="25"/>
  <c r="H26" i="25"/>
  <c r="G26" i="25"/>
  <c r="F26" i="25"/>
  <c r="E26" i="25"/>
  <c r="D26" i="25"/>
  <c r="C26" i="25"/>
  <c r="D25" i="25"/>
  <c r="C25" i="25"/>
  <c r="AP26" i="11"/>
  <c r="AO26" i="11"/>
  <c r="AN26" i="11"/>
  <c r="AM26" i="11"/>
  <c r="AL26" i="11"/>
  <c r="AK26" i="11"/>
  <c r="AJ26" i="11"/>
  <c r="AI26" i="11"/>
  <c r="AH26" i="11"/>
  <c r="AG26" i="11"/>
  <c r="AH25" i="11"/>
  <c r="AG25" i="11"/>
  <c r="AN54" i="11"/>
  <c r="Y54" i="11"/>
  <c r="AB28" i="11"/>
  <c r="AA26" i="11"/>
  <c r="Z26" i="11"/>
  <c r="Y26" i="11"/>
  <c r="X26" i="11"/>
  <c r="W26" i="11"/>
  <c r="V26" i="11"/>
  <c r="U26" i="11"/>
  <c r="T26" i="11"/>
  <c r="S26" i="11"/>
  <c r="R26" i="11"/>
  <c r="S25" i="11"/>
  <c r="R25" i="11"/>
  <c r="D26" i="11"/>
  <c r="E26" i="11"/>
  <c r="F26" i="11"/>
  <c r="G26" i="11"/>
  <c r="H26" i="11"/>
  <c r="I26" i="11"/>
  <c r="J26" i="11"/>
  <c r="K26" i="11"/>
  <c r="L26" i="11"/>
  <c r="C26" i="11"/>
  <c r="D25" i="11"/>
  <c r="C25" i="11"/>
  <c r="AQ28" i="25" l="1"/>
  <c r="AB28" i="25"/>
  <c r="M28" i="25"/>
  <c r="AL48" i="25" l="1"/>
  <c r="AN48" i="25" s="1"/>
  <c r="AK48" i="25"/>
  <c r="AL47" i="25"/>
  <c r="AN47" i="25" s="1"/>
  <c r="AK47" i="25"/>
  <c r="AL46" i="25"/>
  <c r="AN46" i="25" s="1"/>
  <c r="AK46" i="25"/>
  <c r="AL45" i="25"/>
  <c r="AN45" i="25" s="1"/>
  <c r="AK45" i="25"/>
  <c r="AL44" i="25"/>
  <c r="AN44" i="25" s="1"/>
  <c r="AK44" i="25"/>
  <c r="W48" i="25"/>
  <c r="Y48" i="25" s="1"/>
  <c r="V48" i="25"/>
  <c r="W47" i="25"/>
  <c r="Y47" i="25" s="1"/>
  <c r="V47" i="25"/>
  <c r="W46" i="25"/>
  <c r="Y46" i="25" s="1"/>
  <c r="V46" i="25"/>
  <c r="W45" i="25"/>
  <c r="Y45" i="25" s="1"/>
  <c r="V45" i="25"/>
  <c r="W44" i="25"/>
  <c r="Y44" i="25" s="1"/>
  <c r="V44" i="25"/>
  <c r="H48" i="25"/>
  <c r="J48" i="25" s="1"/>
  <c r="G48" i="25"/>
  <c r="H47" i="25"/>
  <c r="J47" i="25" s="1"/>
  <c r="G47" i="25"/>
  <c r="H46" i="25"/>
  <c r="J46" i="25" s="1"/>
  <c r="G46" i="25"/>
  <c r="J45" i="25"/>
  <c r="H45" i="25"/>
  <c r="G45" i="25"/>
  <c r="H44" i="25"/>
  <c r="J44" i="25" s="1"/>
  <c r="G44" i="25"/>
  <c r="AL39" i="11"/>
  <c r="AN39" i="11" s="1"/>
  <c r="AK39" i="11"/>
  <c r="W48" i="11"/>
  <c r="Y48" i="11" s="1"/>
  <c r="V48" i="11"/>
  <c r="Y47" i="11"/>
  <c r="W47" i="11"/>
  <c r="V47" i="11"/>
  <c r="W46" i="11"/>
  <c r="Y46" i="11" s="1"/>
  <c r="V46" i="11"/>
  <c r="W45" i="11"/>
  <c r="Y45" i="11" s="1"/>
  <c r="V45" i="11"/>
  <c r="W44" i="11"/>
  <c r="Y44" i="11" s="1"/>
  <c r="V44" i="11"/>
  <c r="AL48" i="11"/>
  <c r="AN48" i="11" s="1"/>
  <c r="AK48" i="11"/>
  <c r="AN47" i="11"/>
  <c r="AL47" i="11"/>
  <c r="AK47" i="11"/>
  <c r="AL46" i="11"/>
  <c r="AN46" i="11" s="1"/>
  <c r="AK46" i="11"/>
  <c r="AL45" i="11"/>
  <c r="AN45" i="11" s="1"/>
  <c r="AK45" i="11"/>
  <c r="AN44" i="11"/>
  <c r="AL44" i="11"/>
  <c r="AK44" i="11"/>
  <c r="L18" i="3" l="1"/>
  <c r="K18" i="3"/>
  <c r="J18" i="3"/>
  <c r="I18" i="3"/>
  <c r="H18" i="3"/>
  <c r="G18" i="3"/>
  <c r="F18" i="3"/>
  <c r="E18" i="3"/>
  <c r="D18" i="3"/>
  <c r="C18" i="3"/>
  <c r="M17" i="3"/>
  <c r="M16" i="3"/>
  <c r="M15" i="3"/>
  <c r="M14" i="3"/>
  <c r="M13" i="3"/>
  <c r="M12" i="3"/>
  <c r="M18" i="3" l="1"/>
  <c r="AP75" i="25"/>
  <c r="AO75" i="25"/>
  <c r="AN75" i="25"/>
  <c r="AM75" i="25"/>
  <c r="AL75" i="25"/>
  <c r="AK75" i="25"/>
  <c r="AJ75" i="25"/>
  <c r="AI75" i="25"/>
  <c r="AH75" i="25"/>
  <c r="AG75" i="25"/>
  <c r="AA75" i="25"/>
  <c r="Z75" i="25"/>
  <c r="Y75" i="25"/>
  <c r="X75" i="25"/>
  <c r="W75" i="25"/>
  <c r="V75" i="25"/>
  <c r="U75" i="25"/>
  <c r="T75" i="25"/>
  <c r="S75" i="25"/>
  <c r="R75" i="25"/>
  <c r="L75" i="25"/>
  <c r="K75" i="25"/>
  <c r="J75" i="25"/>
  <c r="I75" i="25"/>
  <c r="H75" i="25"/>
  <c r="G75" i="25"/>
  <c r="F75" i="25"/>
  <c r="E75" i="25"/>
  <c r="D75" i="25"/>
  <c r="C75" i="25"/>
  <c r="AQ74" i="25"/>
  <c r="AS74" i="25" s="1"/>
  <c r="AB74" i="25"/>
  <c r="AD74" i="25" s="1"/>
  <c r="M74" i="25"/>
  <c r="O74" i="25" s="1"/>
  <c r="AQ73" i="25"/>
  <c r="AS73" i="25" s="1"/>
  <c r="AB73" i="25"/>
  <c r="AD73" i="25" s="1"/>
  <c r="M73" i="25"/>
  <c r="O73" i="25" s="1"/>
  <c r="AQ72" i="25"/>
  <c r="AS72" i="25" s="1"/>
  <c r="AB72" i="25"/>
  <c r="AD72" i="25" s="1"/>
  <c r="M72" i="25"/>
  <c r="O72" i="25" s="1"/>
  <c r="AQ71" i="25"/>
  <c r="AS71" i="25" s="1"/>
  <c r="AB71" i="25"/>
  <c r="AD71" i="25" s="1"/>
  <c r="M71" i="25"/>
  <c r="O71" i="25" s="1"/>
  <c r="AQ70" i="25"/>
  <c r="AS70" i="25" s="1"/>
  <c r="AB70" i="25"/>
  <c r="AD70" i="25" s="1"/>
  <c r="M70" i="25"/>
  <c r="O70" i="25" s="1"/>
  <c r="AQ69" i="25"/>
  <c r="AS69" i="25" s="1"/>
  <c r="AB69" i="25"/>
  <c r="AD69" i="25" s="1"/>
  <c r="M69" i="25"/>
  <c r="O69" i="25" s="1"/>
  <c r="AQ68" i="25"/>
  <c r="AB68" i="25"/>
  <c r="M68" i="25"/>
  <c r="AP64" i="25"/>
  <c r="AO64" i="25"/>
  <c r="AN64" i="25"/>
  <c r="AM64" i="25"/>
  <c r="AL64" i="25"/>
  <c r="AK64" i="25"/>
  <c r="AJ64" i="25"/>
  <c r="AI64" i="25"/>
  <c r="AH64" i="25"/>
  <c r="AG64" i="25"/>
  <c r="AA64" i="25"/>
  <c r="Z64" i="25"/>
  <c r="Y64" i="25"/>
  <c r="X64" i="25"/>
  <c r="W64" i="25"/>
  <c r="V64" i="25"/>
  <c r="U64" i="25"/>
  <c r="T64" i="25"/>
  <c r="S64" i="25"/>
  <c r="R64" i="25"/>
  <c r="L64" i="25"/>
  <c r="K64" i="25"/>
  <c r="J64" i="25"/>
  <c r="I64" i="25"/>
  <c r="H64" i="25"/>
  <c r="G64" i="25"/>
  <c r="F64" i="25"/>
  <c r="E64" i="25"/>
  <c r="D64" i="25"/>
  <c r="C64" i="25"/>
  <c r="AQ63" i="25"/>
  <c r="AS63" i="25" s="1"/>
  <c r="AB63" i="25"/>
  <c r="AD63" i="25" s="1"/>
  <c r="M63" i="25"/>
  <c r="O63" i="25" s="1"/>
  <c r="AQ62" i="25"/>
  <c r="AS62" i="25" s="1"/>
  <c r="AB62" i="25"/>
  <c r="AD62" i="25" s="1"/>
  <c r="M62" i="25"/>
  <c r="O62" i="25" s="1"/>
  <c r="AQ61" i="25"/>
  <c r="AS61" i="25" s="1"/>
  <c r="AB61" i="25"/>
  <c r="AD61" i="25" s="1"/>
  <c r="M61" i="25"/>
  <c r="O61" i="25" s="1"/>
  <c r="AQ60" i="25"/>
  <c r="AS60" i="25" s="1"/>
  <c r="AB60" i="25"/>
  <c r="AD60" i="25" s="1"/>
  <c r="M60" i="25"/>
  <c r="O60" i="25" s="1"/>
  <c r="AQ59" i="25"/>
  <c r="AS59" i="25" s="1"/>
  <c r="AB59" i="25"/>
  <c r="AD59" i="25" s="1"/>
  <c r="M59" i="25"/>
  <c r="O59" i="25" s="1"/>
  <c r="AQ58" i="25"/>
  <c r="AB58" i="25"/>
  <c r="M58" i="25"/>
  <c r="AK54" i="25"/>
  <c r="AJ54" i="25"/>
  <c r="AH54" i="25"/>
  <c r="V54" i="25"/>
  <c r="U54" i="25"/>
  <c r="S54" i="25"/>
  <c r="G54" i="25"/>
  <c r="F54" i="25"/>
  <c r="D54" i="25"/>
  <c r="AL53" i="25"/>
  <c r="AN53" i="25" s="1"/>
  <c r="AK53" i="25"/>
  <c r="W53" i="25"/>
  <c r="Y53" i="25" s="1"/>
  <c r="V53" i="25"/>
  <c r="H53" i="25"/>
  <c r="J53" i="25" s="1"/>
  <c r="G53" i="25"/>
  <c r="AL52" i="25"/>
  <c r="AN52" i="25" s="1"/>
  <c r="AK52" i="25"/>
  <c r="W52" i="25"/>
  <c r="Y52" i="25" s="1"/>
  <c r="V52" i="25"/>
  <c r="H52" i="25"/>
  <c r="J52" i="25" s="1"/>
  <c r="G52" i="25"/>
  <c r="AL51" i="25"/>
  <c r="AN51" i="25" s="1"/>
  <c r="AK51" i="25"/>
  <c r="W51" i="25"/>
  <c r="Y51" i="25" s="1"/>
  <c r="V51" i="25"/>
  <c r="H51" i="25"/>
  <c r="J51" i="25" s="1"/>
  <c r="G51" i="25"/>
  <c r="AL50" i="25"/>
  <c r="AN50" i="25" s="1"/>
  <c r="AK50" i="25"/>
  <c r="W50" i="25"/>
  <c r="Y50" i="25" s="1"/>
  <c r="V50" i="25"/>
  <c r="H50" i="25"/>
  <c r="J50" i="25" s="1"/>
  <c r="G50" i="25"/>
  <c r="AL49" i="25"/>
  <c r="AN49" i="25" s="1"/>
  <c r="AK49" i="25"/>
  <c r="W49" i="25"/>
  <c r="Y49" i="25" s="1"/>
  <c r="V49" i="25"/>
  <c r="H49" i="25"/>
  <c r="J49" i="25" s="1"/>
  <c r="G49" i="25"/>
  <c r="AL42" i="25"/>
  <c r="AN42" i="25" s="1"/>
  <c r="AK42" i="25"/>
  <c r="W42" i="25"/>
  <c r="Y42" i="25" s="1"/>
  <c r="V42" i="25"/>
  <c r="H42" i="25"/>
  <c r="J42" i="25" s="1"/>
  <c r="G42" i="25"/>
  <c r="AL41" i="25"/>
  <c r="AN41" i="25" s="1"/>
  <c r="AK41" i="25"/>
  <c r="W41" i="25"/>
  <c r="Y41" i="25" s="1"/>
  <c r="V41" i="25"/>
  <c r="H41" i="25"/>
  <c r="J41" i="25" s="1"/>
  <c r="G41" i="25"/>
  <c r="AL40" i="25"/>
  <c r="AN40" i="25" s="1"/>
  <c r="AK40" i="25"/>
  <c r="W40" i="25"/>
  <c r="Y40" i="25" s="1"/>
  <c r="V40" i="25"/>
  <c r="H40" i="25"/>
  <c r="J40" i="25" s="1"/>
  <c r="G40" i="25"/>
  <c r="AL39" i="25"/>
  <c r="AN39" i="25" s="1"/>
  <c r="AK39" i="25"/>
  <c r="W39" i="25"/>
  <c r="Y39" i="25" s="1"/>
  <c r="V39" i="25"/>
  <c r="H39" i="25"/>
  <c r="J39" i="25" s="1"/>
  <c r="G39" i="25"/>
  <c r="AP34" i="25"/>
  <c r="AO34" i="25"/>
  <c r="AN34" i="25"/>
  <c r="AM34" i="25"/>
  <c r="AL34" i="25"/>
  <c r="AK34" i="25"/>
  <c r="AJ34" i="25"/>
  <c r="AI34" i="25"/>
  <c r="AH34" i="25"/>
  <c r="AG34" i="25"/>
  <c r="AA34" i="25"/>
  <c r="Z34" i="25"/>
  <c r="Y34" i="25"/>
  <c r="X34" i="25"/>
  <c r="W34" i="25"/>
  <c r="V34" i="25"/>
  <c r="U34" i="25"/>
  <c r="T34" i="25"/>
  <c r="S34" i="25"/>
  <c r="R34" i="25"/>
  <c r="L34" i="25"/>
  <c r="K34" i="25"/>
  <c r="J34" i="25"/>
  <c r="I34" i="25"/>
  <c r="H34" i="25"/>
  <c r="G34" i="25"/>
  <c r="F34" i="25"/>
  <c r="E34" i="25"/>
  <c r="D34" i="25"/>
  <c r="C34" i="25"/>
  <c r="AQ33" i="25"/>
  <c r="AB33" i="25"/>
  <c r="M33" i="25"/>
  <c r="AQ32" i="25"/>
  <c r="AB32" i="25"/>
  <c r="M32" i="25"/>
  <c r="AQ31" i="25"/>
  <c r="AB31" i="25"/>
  <c r="M31" i="25"/>
  <c r="AQ30" i="25"/>
  <c r="AB30" i="25"/>
  <c r="M30" i="25"/>
  <c r="AQ29" i="25"/>
  <c r="AB29" i="25"/>
  <c r="M29" i="25"/>
  <c r="AQ27" i="25"/>
  <c r="AB27" i="25"/>
  <c r="M27" i="25"/>
  <c r="AQ26" i="25"/>
  <c r="AB26" i="25"/>
  <c r="M26" i="25"/>
  <c r="AQ25" i="25"/>
  <c r="AB25" i="25"/>
  <c r="M25" i="25"/>
  <c r="AL54" i="25" l="1"/>
  <c r="H54" i="25"/>
  <c r="AQ64" i="25"/>
  <c r="AS64" i="25" s="1"/>
  <c r="AB75" i="25"/>
  <c r="AD75" i="25" s="1"/>
  <c r="M64" i="25"/>
  <c r="O64" i="25" s="1"/>
  <c r="AQ75" i="25"/>
  <c r="AS75" i="25" s="1"/>
  <c r="AB64" i="25"/>
  <c r="AD64" i="25" s="1"/>
  <c r="W54" i="25"/>
  <c r="AD58" i="25"/>
  <c r="M75" i="25"/>
  <c r="O75" i="25" s="1"/>
  <c r="AQ34" i="25"/>
  <c r="M34" i="25"/>
  <c r="AD68" i="25"/>
  <c r="AB34" i="25"/>
  <c r="O58" i="25"/>
  <c r="AS58" i="25"/>
  <c r="O68" i="25"/>
  <c r="AS68" i="25"/>
  <c r="AP76" i="24"/>
  <c r="AO76" i="24"/>
  <c r="AN76" i="24"/>
  <c r="AM76" i="24"/>
  <c r="AL76" i="24"/>
  <c r="AK76" i="24"/>
  <c r="AJ76" i="24"/>
  <c r="AI76" i="24"/>
  <c r="AH76" i="24"/>
  <c r="AG76" i="24"/>
  <c r="AA76" i="24"/>
  <c r="Z76" i="24"/>
  <c r="Y76" i="24"/>
  <c r="X76" i="24"/>
  <c r="W76" i="24"/>
  <c r="V76" i="24"/>
  <c r="U76" i="24"/>
  <c r="T76" i="24"/>
  <c r="S76" i="24"/>
  <c r="R76" i="24"/>
  <c r="L76" i="24"/>
  <c r="K76" i="24"/>
  <c r="J76" i="24"/>
  <c r="I76" i="24"/>
  <c r="H76" i="24"/>
  <c r="G76" i="24"/>
  <c r="F76" i="24"/>
  <c r="E76" i="24"/>
  <c r="D76" i="24"/>
  <c r="C76" i="24"/>
  <c r="AQ75" i="24"/>
  <c r="AS75" i="24" s="1"/>
  <c r="AB75" i="24"/>
  <c r="AD75" i="24" s="1"/>
  <c r="M75" i="24"/>
  <c r="O75" i="24" s="1"/>
  <c r="AQ74" i="24"/>
  <c r="AS74" i="24" s="1"/>
  <c r="AB74" i="24"/>
  <c r="AD74" i="24" s="1"/>
  <c r="M74" i="24"/>
  <c r="O74" i="24" s="1"/>
  <c r="AQ73" i="24"/>
  <c r="AS73" i="24" s="1"/>
  <c r="AB73" i="24"/>
  <c r="AD73" i="24" s="1"/>
  <c r="M73" i="24"/>
  <c r="O73" i="24" s="1"/>
  <c r="AQ72" i="24"/>
  <c r="AS72" i="24" s="1"/>
  <c r="AB72" i="24"/>
  <c r="AD72" i="24" s="1"/>
  <c r="M72" i="24"/>
  <c r="O72" i="24" s="1"/>
  <c r="AQ71" i="24"/>
  <c r="AS71" i="24" s="1"/>
  <c r="AB71" i="24"/>
  <c r="AD71" i="24" s="1"/>
  <c r="M71" i="24"/>
  <c r="O71" i="24" s="1"/>
  <c r="AQ70" i="24"/>
  <c r="AS70" i="24" s="1"/>
  <c r="AB70" i="24"/>
  <c r="AD70" i="24" s="1"/>
  <c r="M70" i="24"/>
  <c r="O70" i="24" s="1"/>
  <c r="AQ69" i="24"/>
  <c r="AS69" i="24" s="1"/>
  <c r="AB69" i="24"/>
  <c r="AD69" i="24" s="1"/>
  <c r="M69" i="24"/>
  <c r="O69" i="24" s="1"/>
  <c r="AP65" i="24"/>
  <c r="AO65" i="24"/>
  <c r="AN65" i="24"/>
  <c r="AM65" i="24"/>
  <c r="AL65" i="24"/>
  <c r="AK65" i="24"/>
  <c r="AJ65" i="24"/>
  <c r="AI65" i="24"/>
  <c r="AH65" i="24"/>
  <c r="AG65" i="24"/>
  <c r="AA65" i="24"/>
  <c r="Z65" i="24"/>
  <c r="Y65" i="24"/>
  <c r="X65" i="24"/>
  <c r="W65" i="24"/>
  <c r="V65" i="24"/>
  <c r="U65" i="24"/>
  <c r="T65" i="24"/>
  <c r="S65" i="24"/>
  <c r="R65" i="24"/>
  <c r="L65" i="24"/>
  <c r="K65" i="24"/>
  <c r="J65" i="24"/>
  <c r="I65" i="24"/>
  <c r="H65" i="24"/>
  <c r="G65" i="24"/>
  <c r="F65" i="24"/>
  <c r="E65" i="24"/>
  <c r="D65" i="24"/>
  <c r="C65" i="24"/>
  <c r="AQ64" i="24"/>
  <c r="AS64" i="24" s="1"/>
  <c r="AB64" i="24"/>
  <c r="AD64" i="24" s="1"/>
  <c r="M64" i="24"/>
  <c r="O64" i="24" s="1"/>
  <c r="AQ63" i="24"/>
  <c r="AS63" i="24" s="1"/>
  <c r="AB63" i="24"/>
  <c r="AD63" i="24" s="1"/>
  <c r="M63" i="24"/>
  <c r="O63" i="24" s="1"/>
  <c r="AQ62" i="24"/>
  <c r="AS62" i="24" s="1"/>
  <c r="AB62" i="24"/>
  <c r="AD62" i="24" s="1"/>
  <c r="M62" i="24"/>
  <c r="O62" i="24" s="1"/>
  <c r="AQ61" i="24"/>
  <c r="AS61" i="24" s="1"/>
  <c r="AB61" i="24"/>
  <c r="AD61" i="24" s="1"/>
  <c r="M61" i="24"/>
  <c r="O61" i="24" s="1"/>
  <c r="AQ60" i="24"/>
  <c r="AB60" i="24"/>
  <c r="AD60" i="24" s="1"/>
  <c r="M60" i="24"/>
  <c r="O60" i="24" s="1"/>
  <c r="AQ59" i="24"/>
  <c r="AS59" i="24" s="1"/>
  <c r="AB59" i="24"/>
  <c r="M59" i="24"/>
  <c r="O59" i="24" s="1"/>
  <c r="AL55" i="24"/>
  <c r="AN55" i="24" s="1"/>
  <c r="AK55" i="24"/>
  <c r="AJ55" i="24"/>
  <c r="AH55" i="24"/>
  <c r="V55" i="24"/>
  <c r="U55" i="24"/>
  <c r="S55" i="24"/>
  <c r="W55" i="24" s="1"/>
  <c r="Y55" i="24" s="1"/>
  <c r="G55" i="24"/>
  <c r="F55" i="24"/>
  <c r="H55" i="24" s="1"/>
  <c r="J55" i="24" s="1"/>
  <c r="D55" i="24"/>
  <c r="AL54" i="24"/>
  <c r="AN54" i="24" s="1"/>
  <c r="AK54" i="24"/>
  <c r="W54" i="24"/>
  <c r="Y54" i="24" s="1"/>
  <c r="V54" i="24"/>
  <c r="H54" i="24"/>
  <c r="J54" i="24" s="1"/>
  <c r="G54" i="24"/>
  <c r="AL53" i="24"/>
  <c r="AN53" i="24" s="1"/>
  <c r="AK53" i="24"/>
  <c r="W53" i="24"/>
  <c r="Y53" i="24" s="1"/>
  <c r="V53" i="24"/>
  <c r="H53" i="24"/>
  <c r="J53" i="24" s="1"/>
  <c r="G53" i="24"/>
  <c r="AL52" i="24"/>
  <c r="AN52" i="24" s="1"/>
  <c r="AK52" i="24"/>
  <c r="W52" i="24"/>
  <c r="Y52" i="24" s="1"/>
  <c r="V52" i="24"/>
  <c r="H52" i="24"/>
  <c r="J52" i="24" s="1"/>
  <c r="G52" i="24"/>
  <c r="AL51" i="24"/>
  <c r="AN51" i="24" s="1"/>
  <c r="AK51" i="24"/>
  <c r="W51" i="24"/>
  <c r="Y51" i="24" s="1"/>
  <c r="V51" i="24"/>
  <c r="H51" i="24"/>
  <c r="J51" i="24" s="1"/>
  <c r="G51" i="24"/>
  <c r="AL50" i="24"/>
  <c r="AN50" i="24" s="1"/>
  <c r="AK50" i="24"/>
  <c r="W50" i="24"/>
  <c r="Y50" i="24" s="1"/>
  <c r="V50" i="24"/>
  <c r="H50" i="24"/>
  <c r="J50" i="24" s="1"/>
  <c r="G50" i="24"/>
  <c r="AL49" i="24"/>
  <c r="AN49" i="24" s="1"/>
  <c r="AK49" i="24"/>
  <c r="W49" i="24"/>
  <c r="Y49" i="24" s="1"/>
  <c r="V49" i="24"/>
  <c r="H49" i="24"/>
  <c r="J49" i="24" s="1"/>
  <c r="G49" i="24"/>
  <c r="AL48" i="24"/>
  <c r="AN48" i="24" s="1"/>
  <c r="AK48" i="24"/>
  <c r="W48" i="24"/>
  <c r="Y48" i="24" s="1"/>
  <c r="V48" i="24"/>
  <c r="H48" i="24"/>
  <c r="J48" i="24" s="1"/>
  <c r="G48" i="24"/>
  <c r="AL47" i="24"/>
  <c r="AN47" i="24" s="1"/>
  <c r="AK47" i="24"/>
  <c r="W47" i="24"/>
  <c r="Y47" i="24" s="1"/>
  <c r="V47" i="24"/>
  <c r="H47" i="24"/>
  <c r="J47" i="24" s="1"/>
  <c r="G47" i="24"/>
  <c r="AL46" i="24"/>
  <c r="AN46" i="24" s="1"/>
  <c r="AK46" i="24"/>
  <c r="W46" i="24"/>
  <c r="Y46" i="24" s="1"/>
  <c r="V46" i="24"/>
  <c r="H46" i="24"/>
  <c r="J46" i="24" s="1"/>
  <c r="G46" i="24"/>
  <c r="AL45" i="24"/>
  <c r="AN45" i="24" s="1"/>
  <c r="AK45" i="24"/>
  <c r="W45" i="24"/>
  <c r="Y45" i="24" s="1"/>
  <c r="V45" i="24"/>
  <c r="H45" i="24"/>
  <c r="J45" i="24" s="1"/>
  <c r="G45" i="24"/>
  <c r="AL44" i="24"/>
  <c r="AN44" i="24" s="1"/>
  <c r="AK44" i="24"/>
  <c r="W44" i="24"/>
  <c r="Y44" i="24" s="1"/>
  <c r="V44" i="24"/>
  <c r="H44" i="24"/>
  <c r="J44" i="24" s="1"/>
  <c r="G44" i="24"/>
  <c r="AL42" i="24"/>
  <c r="AN42" i="24" s="1"/>
  <c r="AK42" i="24"/>
  <c r="W42" i="24"/>
  <c r="Y42" i="24" s="1"/>
  <c r="V42" i="24"/>
  <c r="H42" i="24"/>
  <c r="J42" i="24" s="1"/>
  <c r="G42" i="24"/>
  <c r="AL41" i="24"/>
  <c r="AN41" i="24" s="1"/>
  <c r="AK41" i="24"/>
  <c r="W41" i="24"/>
  <c r="Y41" i="24" s="1"/>
  <c r="V41" i="24"/>
  <c r="H41" i="24"/>
  <c r="J41" i="24" s="1"/>
  <c r="G41" i="24"/>
  <c r="AL40" i="24"/>
  <c r="AN40" i="24" s="1"/>
  <c r="AK40" i="24"/>
  <c r="W40" i="24"/>
  <c r="Y40" i="24" s="1"/>
  <c r="V40" i="24"/>
  <c r="H40" i="24"/>
  <c r="J40" i="24" s="1"/>
  <c r="G40" i="24"/>
  <c r="AN39" i="24"/>
  <c r="AL39" i="24"/>
  <c r="AK39" i="24"/>
  <c r="W39" i="24"/>
  <c r="Y39" i="24" s="1"/>
  <c r="V39" i="24"/>
  <c r="H39" i="24"/>
  <c r="J39" i="24" s="1"/>
  <c r="G39" i="24"/>
  <c r="AP34" i="24"/>
  <c r="AO34" i="24"/>
  <c r="AN34" i="24"/>
  <c r="AM34" i="24"/>
  <c r="AL34" i="24"/>
  <c r="AK34" i="24"/>
  <c r="AJ34" i="24"/>
  <c r="AI34" i="24"/>
  <c r="AH34" i="24"/>
  <c r="AG34" i="24"/>
  <c r="AA34" i="24"/>
  <c r="Z34" i="24"/>
  <c r="Y34" i="24"/>
  <c r="X34" i="24"/>
  <c r="W34" i="24"/>
  <c r="V34" i="24"/>
  <c r="U34" i="24"/>
  <c r="T34" i="24"/>
  <c r="S34" i="24"/>
  <c r="R34" i="24"/>
  <c r="L34" i="24"/>
  <c r="K34" i="24"/>
  <c r="J34" i="24"/>
  <c r="I34" i="24"/>
  <c r="H34" i="24"/>
  <c r="G34" i="24"/>
  <c r="F34" i="24"/>
  <c r="E34" i="24"/>
  <c r="D34" i="24"/>
  <c r="C34" i="24"/>
  <c r="AQ33" i="24"/>
  <c r="AB33" i="24"/>
  <c r="M33" i="24"/>
  <c r="AQ32" i="24"/>
  <c r="AB32" i="24"/>
  <c r="M32" i="24"/>
  <c r="AQ31" i="24"/>
  <c r="AB31" i="24"/>
  <c r="M31" i="24"/>
  <c r="AQ30" i="24"/>
  <c r="AB30" i="24"/>
  <c r="M30" i="24"/>
  <c r="AQ29" i="24"/>
  <c r="AB29" i="24"/>
  <c r="M29" i="24"/>
  <c r="AQ28" i="24"/>
  <c r="AB28" i="24"/>
  <c r="M28" i="24"/>
  <c r="AQ27" i="24"/>
  <c r="AB27" i="24"/>
  <c r="M27" i="24"/>
  <c r="AQ26" i="24"/>
  <c r="AB26" i="24"/>
  <c r="M26" i="24"/>
  <c r="AQ25" i="24"/>
  <c r="AB25" i="24"/>
  <c r="M25" i="24"/>
  <c r="AP76" i="23"/>
  <c r="AO76" i="23"/>
  <c r="AN76" i="23"/>
  <c r="AM76" i="23"/>
  <c r="AL76" i="23"/>
  <c r="AK76" i="23"/>
  <c r="AJ76" i="23"/>
  <c r="AI76" i="23"/>
  <c r="AH76" i="23"/>
  <c r="AG76" i="23"/>
  <c r="AA76" i="23"/>
  <c r="Z76" i="23"/>
  <c r="Y76" i="23"/>
  <c r="X76" i="23"/>
  <c r="W76" i="23"/>
  <c r="V76" i="23"/>
  <c r="U76" i="23"/>
  <c r="T76" i="23"/>
  <c r="S76" i="23"/>
  <c r="R76" i="23"/>
  <c r="L76" i="23"/>
  <c r="K76" i="23"/>
  <c r="J76" i="23"/>
  <c r="I76" i="23"/>
  <c r="H76" i="23"/>
  <c r="G76" i="23"/>
  <c r="F76" i="23"/>
  <c r="E76" i="23"/>
  <c r="D76" i="23"/>
  <c r="C76" i="23"/>
  <c r="AQ75" i="23"/>
  <c r="AS75" i="23" s="1"/>
  <c r="AB75" i="23"/>
  <c r="AD75" i="23" s="1"/>
  <c r="M75" i="23"/>
  <c r="O75" i="23" s="1"/>
  <c r="AQ74" i="23"/>
  <c r="AS74" i="23" s="1"/>
  <c r="AB74" i="23"/>
  <c r="AD74" i="23" s="1"/>
  <c r="M74" i="23"/>
  <c r="O74" i="23" s="1"/>
  <c r="AQ73" i="23"/>
  <c r="AS73" i="23" s="1"/>
  <c r="AB73" i="23"/>
  <c r="AD73" i="23" s="1"/>
  <c r="M73" i="23"/>
  <c r="O73" i="23" s="1"/>
  <c r="AQ72" i="23"/>
  <c r="AS72" i="23" s="1"/>
  <c r="AB72" i="23"/>
  <c r="AD72" i="23" s="1"/>
  <c r="M72" i="23"/>
  <c r="O72" i="23" s="1"/>
  <c r="AQ71" i="23"/>
  <c r="AS71" i="23" s="1"/>
  <c r="AB71" i="23"/>
  <c r="AD71" i="23" s="1"/>
  <c r="M71" i="23"/>
  <c r="O71" i="23" s="1"/>
  <c r="AQ70" i="23"/>
  <c r="AS70" i="23" s="1"/>
  <c r="AB70" i="23"/>
  <c r="AD70" i="23" s="1"/>
  <c r="M70" i="23"/>
  <c r="O70" i="23" s="1"/>
  <c r="AQ69" i="23"/>
  <c r="AB69" i="23"/>
  <c r="O69" i="23"/>
  <c r="M69" i="23"/>
  <c r="AP65" i="23"/>
  <c r="AO65" i="23"/>
  <c r="AN65" i="23"/>
  <c r="AM65" i="23"/>
  <c r="AL65" i="23"/>
  <c r="AK65" i="23"/>
  <c r="AJ65" i="23"/>
  <c r="AI65" i="23"/>
  <c r="AH65" i="23"/>
  <c r="AG65" i="23"/>
  <c r="AA65" i="23"/>
  <c r="Z65" i="23"/>
  <c r="Y65" i="23"/>
  <c r="X65" i="23"/>
  <c r="W65" i="23"/>
  <c r="V65" i="23"/>
  <c r="U65" i="23"/>
  <c r="T65" i="23"/>
  <c r="S65" i="23"/>
  <c r="R65" i="23"/>
  <c r="L65" i="23"/>
  <c r="K65" i="23"/>
  <c r="J65" i="23"/>
  <c r="I65" i="23"/>
  <c r="H65" i="23"/>
  <c r="G65" i="23"/>
  <c r="F65" i="23"/>
  <c r="E65" i="23"/>
  <c r="D65" i="23"/>
  <c r="C65" i="23"/>
  <c r="AQ64" i="23"/>
  <c r="AS64" i="23" s="1"/>
  <c r="AB64" i="23"/>
  <c r="AD64" i="23" s="1"/>
  <c r="M64" i="23"/>
  <c r="O64" i="23" s="1"/>
  <c r="AQ63" i="23"/>
  <c r="AS63" i="23" s="1"/>
  <c r="AB63" i="23"/>
  <c r="AD63" i="23" s="1"/>
  <c r="M63" i="23"/>
  <c r="O63" i="23" s="1"/>
  <c r="AQ62" i="23"/>
  <c r="AS62" i="23" s="1"/>
  <c r="AB62" i="23"/>
  <c r="AD62" i="23" s="1"/>
  <c r="M62" i="23"/>
  <c r="O62" i="23" s="1"/>
  <c r="AQ61" i="23"/>
  <c r="AS61" i="23" s="1"/>
  <c r="AB61" i="23"/>
  <c r="AD61" i="23" s="1"/>
  <c r="M61" i="23"/>
  <c r="O61" i="23" s="1"/>
  <c r="AQ60" i="23"/>
  <c r="AB60" i="23"/>
  <c r="AD60" i="23" s="1"/>
  <c r="M60" i="23"/>
  <c r="O60" i="23" s="1"/>
  <c r="AQ59" i="23"/>
  <c r="AS59" i="23" s="1"/>
  <c r="AB59" i="23"/>
  <c r="AD59" i="23" s="1"/>
  <c r="O59" i="23"/>
  <c r="M59" i="23"/>
  <c r="AK55" i="23"/>
  <c r="AJ55" i="23"/>
  <c r="AL55" i="23" s="1"/>
  <c r="AN55" i="23" s="1"/>
  <c r="AH55" i="23"/>
  <c r="V55" i="23"/>
  <c r="U55" i="23"/>
  <c r="S55" i="23"/>
  <c r="G55" i="23"/>
  <c r="F55" i="23"/>
  <c r="D55" i="23"/>
  <c r="H55" i="23" s="1"/>
  <c r="J55" i="23" s="1"/>
  <c r="AL54" i="23"/>
  <c r="AN54" i="23" s="1"/>
  <c r="AK54" i="23"/>
  <c r="W54" i="23"/>
  <c r="Y54" i="23" s="1"/>
  <c r="V54" i="23"/>
  <c r="H54" i="23"/>
  <c r="J54" i="23" s="1"/>
  <c r="G54" i="23"/>
  <c r="AL53" i="23"/>
  <c r="AN53" i="23" s="1"/>
  <c r="AK53" i="23"/>
  <c r="W53" i="23"/>
  <c r="Y53" i="23" s="1"/>
  <c r="V53" i="23"/>
  <c r="H53" i="23"/>
  <c r="J53" i="23" s="1"/>
  <c r="G53" i="23"/>
  <c r="AL52" i="23"/>
  <c r="AN52" i="23" s="1"/>
  <c r="AK52" i="23"/>
  <c r="W52" i="23"/>
  <c r="Y52" i="23" s="1"/>
  <c r="V52" i="23"/>
  <c r="H52" i="23"/>
  <c r="J52" i="23" s="1"/>
  <c r="G52" i="23"/>
  <c r="AL51" i="23"/>
  <c r="AN51" i="23" s="1"/>
  <c r="AK51" i="23"/>
  <c r="W51" i="23"/>
  <c r="Y51" i="23" s="1"/>
  <c r="V51" i="23"/>
  <c r="H51" i="23"/>
  <c r="J51" i="23" s="1"/>
  <c r="G51" i="23"/>
  <c r="AL50" i="23"/>
  <c r="AN50" i="23" s="1"/>
  <c r="AK50" i="23"/>
  <c r="Y50" i="23"/>
  <c r="W50" i="23"/>
  <c r="V50" i="23"/>
  <c r="H50" i="23"/>
  <c r="J50" i="23" s="1"/>
  <c r="G50" i="23"/>
  <c r="AL49" i="23"/>
  <c r="AN49" i="23" s="1"/>
  <c r="AK49" i="23"/>
  <c r="W49" i="23"/>
  <c r="Y49" i="23" s="1"/>
  <c r="V49" i="23"/>
  <c r="H49" i="23"/>
  <c r="J49" i="23" s="1"/>
  <c r="G49" i="23"/>
  <c r="AL48" i="23"/>
  <c r="AN48" i="23" s="1"/>
  <c r="AK48" i="23"/>
  <c r="W48" i="23"/>
  <c r="Y48" i="23" s="1"/>
  <c r="V48" i="23"/>
  <c r="H48" i="23"/>
  <c r="J48" i="23" s="1"/>
  <c r="G48" i="23"/>
  <c r="AL47" i="23"/>
  <c r="AN47" i="23" s="1"/>
  <c r="AK47" i="23"/>
  <c r="W47" i="23"/>
  <c r="Y47" i="23" s="1"/>
  <c r="V47" i="23"/>
  <c r="H47" i="23"/>
  <c r="J47" i="23" s="1"/>
  <c r="G47" i="23"/>
  <c r="AL46" i="23"/>
  <c r="AN46" i="23" s="1"/>
  <c r="AK46" i="23"/>
  <c r="W46" i="23"/>
  <c r="Y46" i="23" s="1"/>
  <c r="V46" i="23"/>
  <c r="H46" i="23"/>
  <c r="J46" i="23" s="1"/>
  <c r="G46" i="23"/>
  <c r="AL45" i="23"/>
  <c r="AN45" i="23" s="1"/>
  <c r="AK45" i="23"/>
  <c r="W45" i="23"/>
  <c r="Y45" i="23" s="1"/>
  <c r="V45" i="23"/>
  <c r="H45" i="23"/>
  <c r="J45" i="23" s="1"/>
  <c r="G45" i="23"/>
  <c r="AL44" i="23"/>
  <c r="AN44" i="23" s="1"/>
  <c r="AK44" i="23"/>
  <c r="W44" i="23"/>
  <c r="Y44" i="23" s="1"/>
  <c r="V44" i="23"/>
  <c r="H44" i="23"/>
  <c r="J44" i="23" s="1"/>
  <c r="G44" i="23"/>
  <c r="AL42" i="23"/>
  <c r="AN42" i="23" s="1"/>
  <c r="AK42" i="23"/>
  <c r="W42" i="23"/>
  <c r="Y42" i="23" s="1"/>
  <c r="V42" i="23"/>
  <c r="H42" i="23"/>
  <c r="J42" i="23" s="1"/>
  <c r="G42" i="23"/>
  <c r="AL41" i="23"/>
  <c r="AN41" i="23" s="1"/>
  <c r="AK41" i="23"/>
  <c r="W41" i="23"/>
  <c r="Y41" i="23" s="1"/>
  <c r="V41" i="23"/>
  <c r="H41" i="23"/>
  <c r="J41" i="23" s="1"/>
  <c r="G41" i="23"/>
  <c r="AL40" i="23"/>
  <c r="AN40" i="23" s="1"/>
  <c r="AK40" i="23"/>
  <c r="W40" i="23"/>
  <c r="Y40" i="23" s="1"/>
  <c r="V40" i="23"/>
  <c r="H40" i="23"/>
  <c r="J40" i="23" s="1"/>
  <c r="G40" i="23"/>
  <c r="AL39" i="23"/>
  <c r="AN39" i="23" s="1"/>
  <c r="AK39" i="23"/>
  <c r="W39" i="23"/>
  <c r="Y39" i="23" s="1"/>
  <c r="V39" i="23"/>
  <c r="H39" i="23"/>
  <c r="J39" i="23" s="1"/>
  <c r="G39" i="23"/>
  <c r="AP34" i="23"/>
  <c r="AO34" i="23"/>
  <c r="AN34" i="23"/>
  <c r="AM34" i="23"/>
  <c r="AL34" i="23"/>
  <c r="AK34" i="23"/>
  <c r="AJ34" i="23"/>
  <c r="AI34" i="23"/>
  <c r="AH34" i="23"/>
  <c r="AG34" i="23"/>
  <c r="AA34" i="23"/>
  <c r="Z34" i="23"/>
  <c r="Y34" i="23"/>
  <c r="X34" i="23"/>
  <c r="W34" i="23"/>
  <c r="V34" i="23"/>
  <c r="U34" i="23"/>
  <c r="T34" i="23"/>
  <c r="S34" i="23"/>
  <c r="R34" i="23"/>
  <c r="L34" i="23"/>
  <c r="K34" i="23"/>
  <c r="J34" i="23"/>
  <c r="I34" i="23"/>
  <c r="H34" i="23"/>
  <c r="G34" i="23"/>
  <c r="F34" i="23"/>
  <c r="E34" i="23"/>
  <c r="D34" i="23"/>
  <c r="C34" i="23"/>
  <c r="AQ33" i="23"/>
  <c r="AB33" i="23"/>
  <c r="M33" i="23"/>
  <c r="AQ32" i="23"/>
  <c r="AB32" i="23"/>
  <c r="M32" i="23"/>
  <c r="AQ31" i="23"/>
  <c r="AB31" i="23"/>
  <c r="M31" i="23"/>
  <c r="AQ30" i="23"/>
  <c r="AB30" i="23"/>
  <c r="M30" i="23"/>
  <c r="AQ29" i="23"/>
  <c r="AB29" i="23"/>
  <c r="M29" i="23"/>
  <c r="AQ28" i="23"/>
  <c r="AB28" i="23"/>
  <c r="M28" i="23"/>
  <c r="AQ27" i="23"/>
  <c r="AB27" i="23"/>
  <c r="M27" i="23"/>
  <c r="AQ26" i="23"/>
  <c r="AB26" i="23"/>
  <c r="M26" i="23"/>
  <c r="AQ25" i="23"/>
  <c r="AB25" i="23"/>
  <c r="M25" i="23"/>
  <c r="AP76" i="22"/>
  <c r="AO76" i="22"/>
  <c r="AN76" i="22"/>
  <c r="AM76" i="22"/>
  <c r="AL76" i="22"/>
  <c r="AK76" i="22"/>
  <c r="AJ76" i="22"/>
  <c r="AI76" i="22"/>
  <c r="AH76" i="22"/>
  <c r="AG76" i="22"/>
  <c r="AA76" i="22"/>
  <c r="Z76" i="22"/>
  <c r="Y76" i="22"/>
  <c r="X76" i="22"/>
  <c r="W76" i="22"/>
  <c r="V76" i="22"/>
  <c r="U76" i="22"/>
  <c r="T76" i="22"/>
  <c r="S76" i="22"/>
  <c r="R76" i="22"/>
  <c r="L76" i="22"/>
  <c r="K76" i="22"/>
  <c r="J76" i="22"/>
  <c r="I76" i="22"/>
  <c r="H76" i="22"/>
  <c r="G76" i="22"/>
  <c r="F76" i="22"/>
  <c r="E76" i="22"/>
  <c r="D76" i="22"/>
  <c r="C76" i="22"/>
  <c r="AQ75" i="22"/>
  <c r="AS75" i="22" s="1"/>
  <c r="AB75" i="22"/>
  <c r="AD75" i="22" s="1"/>
  <c r="M75" i="22"/>
  <c r="O75" i="22" s="1"/>
  <c r="AQ74" i="22"/>
  <c r="AS74" i="22" s="1"/>
  <c r="AB74" i="22"/>
  <c r="AD74" i="22" s="1"/>
  <c r="M74" i="22"/>
  <c r="O74" i="22" s="1"/>
  <c r="AQ73" i="22"/>
  <c r="AS73" i="22" s="1"/>
  <c r="AB73" i="22"/>
  <c r="AD73" i="22" s="1"/>
  <c r="M73" i="22"/>
  <c r="O73" i="22" s="1"/>
  <c r="AQ72" i="22"/>
  <c r="AS72" i="22" s="1"/>
  <c r="AB72" i="22"/>
  <c r="AD72" i="22" s="1"/>
  <c r="M72" i="22"/>
  <c r="O72" i="22" s="1"/>
  <c r="AQ71" i="22"/>
  <c r="AS71" i="22" s="1"/>
  <c r="AB71" i="22"/>
  <c r="AD71" i="22" s="1"/>
  <c r="M71" i="22"/>
  <c r="O71" i="22" s="1"/>
  <c r="AQ70" i="22"/>
  <c r="AS70" i="22" s="1"/>
  <c r="AB70" i="22"/>
  <c r="AD70" i="22" s="1"/>
  <c r="M70" i="22"/>
  <c r="O70" i="22" s="1"/>
  <c r="AQ69" i="22"/>
  <c r="AB69" i="22"/>
  <c r="M69" i="22"/>
  <c r="AP65" i="22"/>
  <c r="AO65" i="22"/>
  <c r="AN65" i="22"/>
  <c r="AM65" i="22"/>
  <c r="AL65" i="22"/>
  <c r="AK65" i="22"/>
  <c r="AJ65" i="22"/>
  <c r="AI65" i="22"/>
  <c r="AH65" i="22"/>
  <c r="AG65" i="22"/>
  <c r="AA65" i="22"/>
  <c r="Z65" i="22"/>
  <c r="Y65" i="22"/>
  <c r="X65" i="22"/>
  <c r="W65" i="22"/>
  <c r="V65" i="22"/>
  <c r="U65" i="22"/>
  <c r="T65" i="22"/>
  <c r="S65" i="22"/>
  <c r="R65" i="22"/>
  <c r="L65" i="22"/>
  <c r="K65" i="22"/>
  <c r="J65" i="22"/>
  <c r="I65" i="22"/>
  <c r="H65" i="22"/>
  <c r="G65" i="22"/>
  <c r="F65" i="22"/>
  <c r="E65" i="22"/>
  <c r="D65" i="22"/>
  <c r="C65" i="22"/>
  <c r="AQ64" i="22"/>
  <c r="AS64" i="22" s="1"/>
  <c r="AB64" i="22"/>
  <c r="AD64" i="22" s="1"/>
  <c r="M64" i="22"/>
  <c r="O64" i="22" s="1"/>
  <c r="AQ63" i="22"/>
  <c r="AS63" i="22" s="1"/>
  <c r="AB63" i="22"/>
  <c r="AD63" i="22" s="1"/>
  <c r="M63" i="22"/>
  <c r="O63" i="22" s="1"/>
  <c r="AQ62" i="22"/>
  <c r="AS62" i="22" s="1"/>
  <c r="AB62" i="22"/>
  <c r="AD62" i="22" s="1"/>
  <c r="M62" i="22"/>
  <c r="O62" i="22" s="1"/>
  <c r="AQ61" i="22"/>
  <c r="AS61" i="22" s="1"/>
  <c r="AB61" i="22"/>
  <c r="AD61" i="22" s="1"/>
  <c r="M61" i="22"/>
  <c r="O61" i="22" s="1"/>
  <c r="AQ60" i="22"/>
  <c r="AS60" i="22" s="1"/>
  <c r="AB60" i="22"/>
  <c r="AD60" i="22" s="1"/>
  <c r="M60" i="22"/>
  <c r="O60" i="22" s="1"/>
  <c r="AQ59" i="22"/>
  <c r="AB59" i="22"/>
  <c r="M59" i="22"/>
  <c r="AK55" i="22"/>
  <c r="AJ55" i="22"/>
  <c r="AH55" i="22"/>
  <c r="V55" i="22"/>
  <c r="U55" i="22"/>
  <c r="S55" i="22"/>
  <c r="G55" i="22"/>
  <c r="F55" i="22"/>
  <c r="D55" i="22"/>
  <c r="AL54" i="22"/>
  <c r="AN54" i="22" s="1"/>
  <c r="AK54" i="22"/>
  <c r="W54" i="22"/>
  <c r="Y54" i="22" s="1"/>
  <c r="V54" i="22"/>
  <c r="H54" i="22"/>
  <c r="J54" i="22" s="1"/>
  <c r="G54" i="22"/>
  <c r="AL53" i="22"/>
  <c r="AN53" i="22" s="1"/>
  <c r="AK53" i="22"/>
  <c r="W53" i="22"/>
  <c r="Y53" i="22" s="1"/>
  <c r="V53" i="22"/>
  <c r="H53" i="22"/>
  <c r="J53" i="22" s="1"/>
  <c r="G53" i="22"/>
  <c r="AL52" i="22"/>
  <c r="AN52" i="22" s="1"/>
  <c r="AK52" i="22"/>
  <c r="W52" i="22"/>
  <c r="Y52" i="22" s="1"/>
  <c r="V52" i="22"/>
  <c r="H52" i="22"/>
  <c r="J52" i="22" s="1"/>
  <c r="G52" i="22"/>
  <c r="AL51" i="22"/>
  <c r="AN51" i="22" s="1"/>
  <c r="AK51" i="22"/>
  <c r="W51" i="22"/>
  <c r="Y51" i="22" s="1"/>
  <c r="V51" i="22"/>
  <c r="H51" i="22"/>
  <c r="J51" i="22" s="1"/>
  <c r="G51" i="22"/>
  <c r="AL50" i="22"/>
  <c r="AN50" i="22" s="1"/>
  <c r="AK50" i="22"/>
  <c r="W50" i="22"/>
  <c r="Y50" i="22" s="1"/>
  <c r="V50" i="22"/>
  <c r="H50" i="22"/>
  <c r="J50" i="22" s="1"/>
  <c r="G50" i="22"/>
  <c r="AL49" i="22"/>
  <c r="AN49" i="22" s="1"/>
  <c r="AK49" i="22"/>
  <c r="W49" i="22"/>
  <c r="Y49" i="22" s="1"/>
  <c r="V49" i="22"/>
  <c r="H49" i="22"/>
  <c r="J49" i="22" s="1"/>
  <c r="G49" i="22"/>
  <c r="AL48" i="22"/>
  <c r="AN48" i="22" s="1"/>
  <c r="AK48" i="22"/>
  <c r="W48" i="22"/>
  <c r="Y48" i="22" s="1"/>
  <c r="V48" i="22"/>
  <c r="H48" i="22"/>
  <c r="J48" i="22" s="1"/>
  <c r="G48" i="22"/>
  <c r="AL47" i="22"/>
  <c r="AN47" i="22" s="1"/>
  <c r="AK47" i="22"/>
  <c r="W47" i="22"/>
  <c r="Y47" i="22" s="1"/>
  <c r="V47" i="22"/>
  <c r="H47" i="22"/>
  <c r="J47" i="22" s="1"/>
  <c r="G47" i="22"/>
  <c r="AL46" i="22"/>
  <c r="AN46" i="22" s="1"/>
  <c r="AK46" i="22"/>
  <c r="W46" i="22"/>
  <c r="Y46" i="22" s="1"/>
  <c r="V46" i="22"/>
  <c r="H46" i="22"/>
  <c r="J46" i="22" s="1"/>
  <c r="G46" i="22"/>
  <c r="AL45" i="22"/>
  <c r="AN45" i="22" s="1"/>
  <c r="AK45" i="22"/>
  <c r="W45" i="22"/>
  <c r="Y45" i="22" s="1"/>
  <c r="V45" i="22"/>
  <c r="H45" i="22"/>
  <c r="J45" i="22" s="1"/>
  <c r="G45" i="22"/>
  <c r="AL44" i="22"/>
  <c r="AN44" i="22" s="1"/>
  <c r="AK44" i="22"/>
  <c r="W44" i="22"/>
  <c r="Y44" i="22" s="1"/>
  <c r="V44" i="22"/>
  <c r="H44" i="22"/>
  <c r="J44" i="22" s="1"/>
  <c r="G44" i="22"/>
  <c r="AL42" i="22"/>
  <c r="AN42" i="22" s="1"/>
  <c r="AK42" i="22"/>
  <c r="W42" i="22"/>
  <c r="Y42" i="22" s="1"/>
  <c r="V42" i="22"/>
  <c r="H42" i="22"/>
  <c r="J42" i="22" s="1"/>
  <c r="G42" i="22"/>
  <c r="AL41" i="22"/>
  <c r="AN41" i="22" s="1"/>
  <c r="AK41" i="22"/>
  <c r="W41" i="22"/>
  <c r="Y41" i="22" s="1"/>
  <c r="V41" i="22"/>
  <c r="H41" i="22"/>
  <c r="J41" i="22" s="1"/>
  <c r="G41" i="22"/>
  <c r="AL40" i="22"/>
  <c r="AN40" i="22" s="1"/>
  <c r="AK40" i="22"/>
  <c r="W40" i="22"/>
  <c r="Y40" i="22" s="1"/>
  <c r="V40" i="22"/>
  <c r="H40" i="22"/>
  <c r="J40" i="22" s="1"/>
  <c r="G40" i="22"/>
  <c r="AL39" i="22"/>
  <c r="AN39" i="22" s="1"/>
  <c r="AK39" i="22"/>
  <c r="W39" i="22"/>
  <c r="Y39" i="22" s="1"/>
  <c r="V39" i="22"/>
  <c r="H39" i="22"/>
  <c r="J39" i="22" s="1"/>
  <c r="G39" i="22"/>
  <c r="AP34" i="22"/>
  <c r="AO34" i="22"/>
  <c r="AN34" i="22"/>
  <c r="AM34" i="22"/>
  <c r="AL34" i="22"/>
  <c r="AK34" i="22"/>
  <c r="AJ34" i="22"/>
  <c r="AI34" i="22"/>
  <c r="AH34" i="22"/>
  <c r="AG34" i="22"/>
  <c r="AA34" i="22"/>
  <c r="Z34" i="22"/>
  <c r="Y34" i="22"/>
  <c r="X34" i="22"/>
  <c r="W34" i="22"/>
  <c r="V34" i="22"/>
  <c r="U34" i="22"/>
  <c r="T34" i="22"/>
  <c r="S34" i="22"/>
  <c r="R34" i="22"/>
  <c r="L34" i="22"/>
  <c r="K34" i="22"/>
  <c r="J34" i="22"/>
  <c r="I34" i="22"/>
  <c r="H34" i="22"/>
  <c r="G34" i="22"/>
  <c r="F34" i="22"/>
  <c r="E34" i="22"/>
  <c r="D34" i="22"/>
  <c r="C34" i="22"/>
  <c r="AQ33" i="22"/>
  <c r="AB33" i="22"/>
  <c r="M33" i="22"/>
  <c r="AQ32" i="22"/>
  <c r="AB32" i="22"/>
  <c r="M32" i="22"/>
  <c r="AQ31" i="22"/>
  <c r="AB31" i="22"/>
  <c r="M31" i="22"/>
  <c r="AQ30" i="22"/>
  <c r="AB30" i="22"/>
  <c r="M30" i="22"/>
  <c r="AQ29" i="22"/>
  <c r="AB29" i="22"/>
  <c r="M29" i="22"/>
  <c r="AQ28" i="22"/>
  <c r="AB28" i="22"/>
  <c r="M28" i="22"/>
  <c r="AQ27" i="22"/>
  <c r="AB27" i="22"/>
  <c r="M27" i="22"/>
  <c r="AQ26" i="22"/>
  <c r="AB26" i="22"/>
  <c r="M26" i="22"/>
  <c r="AQ25" i="22"/>
  <c r="AB25" i="22"/>
  <c r="M25" i="22"/>
  <c r="AB34" i="24" l="1"/>
  <c r="AB65" i="24"/>
  <c r="AD65" i="24" s="1"/>
  <c r="AQ65" i="24"/>
  <c r="AS65" i="24" s="1"/>
  <c r="M34" i="24"/>
  <c r="AQ34" i="24"/>
  <c r="AQ34" i="23"/>
  <c r="AQ65" i="23"/>
  <c r="AS65" i="23" s="1"/>
  <c r="AQ76" i="23"/>
  <c r="AS76" i="23" s="1"/>
  <c r="AB76" i="23"/>
  <c r="AD76" i="23" s="1"/>
  <c r="M34" i="23"/>
  <c r="AB34" i="23"/>
  <c r="W55" i="23"/>
  <c r="Y55" i="23" s="1"/>
  <c r="M76" i="23"/>
  <c r="O76" i="23" s="1"/>
  <c r="AS69" i="23"/>
  <c r="H55" i="22"/>
  <c r="J55" i="22" s="1"/>
  <c r="M65" i="24"/>
  <c r="O65" i="24" s="1"/>
  <c r="AD59" i="24"/>
  <c r="AS60" i="24"/>
  <c r="M76" i="24"/>
  <c r="O76" i="24" s="1"/>
  <c r="AB76" i="24"/>
  <c r="AD76" i="24" s="1"/>
  <c r="AQ76" i="24"/>
  <c r="AS76" i="24" s="1"/>
  <c r="M65" i="23"/>
  <c r="O65" i="23" s="1"/>
  <c r="AB65" i="23"/>
  <c r="AD65" i="23" s="1"/>
  <c r="AS60" i="23"/>
  <c r="AD69" i="23"/>
  <c r="W55" i="22"/>
  <c r="Y55" i="22" s="1"/>
  <c r="AQ76" i="22"/>
  <c r="AS76" i="22" s="1"/>
  <c r="AB65" i="22"/>
  <c r="AD65" i="22" s="1"/>
  <c r="M76" i="22"/>
  <c r="O76" i="22" s="1"/>
  <c r="M34" i="22"/>
  <c r="AD59" i="22"/>
  <c r="O69" i="22"/>
  <c r="AB34" i="22"/>
  <c r="AS69" i="22"/>
  <c r="AQ34" i="22"/>
  <c r="M65" i="22"/>
  <c r="O65" i="22" s="1"/>
  <c r="AQ65" i="22"/>
  <c r="AS65" i="22" s="1"/>
  <c r="AB76" i="22"/>
  <c r="AD76" i="22" s="1"/>
  <c r="AL55" i="22"/>
  <c r="AN55" i="22" s="1"/>
  <c r="O59" i="22"/>
  <c r="AS59" i="22"/>
  <c r="AD69" i="22"/>
  <c r="O21" i="17"/>
  <c r="P21" i="17"/>
  <c r="Q21" i="17"/>
  <c r="R21" i="17"/>
  <c r="S21" i="17"/>
  <c r="T21" i="17"/>
  <c r="U21" i="17"/>
  <c r="V21" i="17"/>
  <c r="W21" i="17"/>
  <c r="X21" i="17"/>
  <c r="O22" i="17"/>
  <c r="P22" i="17"/>
  <c r="Q22" i="17"/>
  <c r="R22" i="17"/>
  <c r="S22" i="17"/>
  <c r="T22" i="17"/>
  <c r="U22" i="17"/>
  <c r="V22" i="17"/>
  <c r="W22" i="17"/>
  <c r="X22" i="17"/>
  <c r="O23" i="17"/>
  <c r="P23" i="17"/>
  <c r="Q23" i="17"/>
  <c r="R23" i="17"/>
  <c r="S23" i="17"/>
  <c r="T23" i="17"/>
  <c r="U23" i="17"/>
  <c r="V23" i="17"/>
  <c r="W23" i="17"/>
  <c r="X23" i="17"/>
  <c r="O24" i="17"/>
  <c r="P24" i="17"/>
  <c r="Q24" i="17"/>
  <c r="R24" i="17"/>
  <c r="S24" i="17"/>
  <c r="T24" i="17"/>
  <c r="U24" i="17"/>
  <c r="V24" i="17"/>
  <c r="W24" i="17"/>
  <c r="X24" i="17"/>
  <c r="O25" i="17"/>
  <c r="P25" i="17"/>
  <c r="Q25" i="17"/>
  <c r="R25" i="17"/>
  <c r="S25" i="17"/>
  <c r="T25" i="17"/>
  <c r="U25" i="17"/>
  <c r="V25" i="17"/>
  <c r="W25" i="17"/>
  <c r="X25" i="17"/>
  <c r="O26" i="17"/>
  <c r="P26" i="17"/>
  <c r="Q26" i="17"/>
  <c r="R26" i="17"/>
  <c r="S26" i="17"/>
  <c r="T26" i="17"/>
  <c r="U26" i="17"/>
  <c r="V26" i="17"/>
  <c r="W26" i="17"/>
  <c r="X26" i="17"/>
  <c r="O27" i="17"/>
  <c r="P27" i="17"/>
  <c r="Q27" i="17"/>
  <c r="R27" i="17"/>
  <c r="S27" i="17"/>
  <c r="T27" i="17"/>
  <c r="U27" i="17"/>
  <c r="V27" i="17"/>
  <c r="W27" i="17"/>
  <c r="X27" i="17"/>
  <c r="O29" i="17"/>
  <c r="P29" i="17"/>
  <c r="Q29" i="17"/>
  <c r="R29" i="17"/>
  <c r="S29" i="17"/>
  <c r="T29" i="17"/>
  <c r="U29" i="17"/>
  <c r="V29" i="17"/>
  <c r="W29" i="17"/>
  <c r="X29" i="17"/>
  <c r="O30" i="17"/>
  <c r="P30" i="17"/>
  <c r="Q30" i="17"/>
  <c r="R30" i="17"/>
  <c r="S30" i="17"/>
  <c r="T30" i="17"/>
  <c r="U30" i="17"/>
  <c r="V30" i="17"/>
  <c r="W30" i="17"/>
  <c r="X30" i="17"/>
  <c r="O31" i="17"/>
  <c r="P31" i="17"/>
  <c r="Q31" i="17"/>
  <c r="R31" i="17"/>
  <c r="S31" i="17"/>
  <c r="T31" i="17"/>
  <c r="U31" i="17"/>
  <c r="V31" i="17"/>
  <c r="W31" i="17"/>
  <c r="X31" i="17"/>
  <c r="O32" i="17"/>
  <c r="P32" i="17"/>
  <c r="Q32" i="17"/>
  <c r="R32" i="17"/>
  <c r="S32" i="17"/>
  <c r="T32" i="17"/>
  <c r="U32" i="17"/>
  <c r="V32" i="17"/>
  <c r="W32" i="17"/>
  <c r="X32" i="17"/>
  <c r="O33" i="17"/>
  <c r="P33" i="17"/>
  <c r="Q33" i="17"/>
  <c r="R33" i="17"/>
  <c r="S33" i="17"/>
  <c r="T33" i="17"/>
  <c r="U33" i="17"/>
  <c r="V33" i="17"/>
  <c r="W33" i="17"/>
  <c r="X33" i="17"/>
  <c r="O34" i="17"/>
  <c r="P34" i="17"/>
  <c r="Q34" i="17"/>
  <c r="R34" i="17"/>
  <c r="S34" i="17"/>
  <c r="T34" i="17"/>
  <c r="U34" i="17"/>
  <c r="V34" i="17"/>
  <c r="W34" i="17"/>
  <c r="X34" i="17"/>
  <c r="O36" i="17"/>
  <c r="P36" i="17"/>
  <c r="Q36" i="17"/>
  <c r="R36" i="17"/>
  <c r="S36" i="17"/>
  <c r="T36" i="17"/>
  <c r="U36" i="17"/>
  <c r="V36" i="17"/>
  <c r="W36" i="17"/>
  <c r="X36" i="17"/>
  <c r="O37" i="17"/>
  <c r="P37" i="17"/>
  <c r="Q37" i="17"/>
  <c r="R37" i="17"/>
  <c r="S37" i="17"/>
  <c r="T37" i="17"/>
  <c r="U37" i="17"/>
  <c r="V37" i="17"/>
  <c r="W37" i="17"/>
  <c r="X37" i="17"/>
  <c r="O38" i="17"/>
  <c r="P38" i="17"/>
  <c r="Q38" i="17"/>
  <c r="R38" i="17"/>
  <c r="S38" i="17"/>
  <c r="T38" i="17"/>
  <c r="U38" i="17"/>
  <c r="V38" i="17"/>
  <c r="W38" i="17"/>
  <c r="X38" i="17"/>
  <c r="O39" i="17"/>
  <c r="P39" i="17"/>
  <c r="Q39" i="17"/>
  <c r="R39" i="17"/>
  <c r="S39" i="17"/>
  <c r="T39" i="17"/>
  <c r="U39" i="17"/>
  <c r="V39" i="17"/>
  <c r="W39" i="17"/>
  <c r="X39" i="17"/>
  <c r="O40" i="17"/>
  <c r="P40" i="17"/>
  <c r="Q40" i="17"/>
  <c r="R40" i="17"/>
  <c r="S40" i="17"/>
  <c r="T40" i="17"/>
  <c r="U40" i="17"/>
  <c r="V40" i="17"/>
  <c r="W40" i="17"/>
  <c r="X40" i="17"/>
  <c r="O41" i="17"/>
  <c r="P41" i="17"/>
  <c r="Q41" i="17"/>
  <c r="R41" i="17"/>
  <c r="S41" i="17"/>
  <c r="T41" i="17"/>
  <c r="U41" i="17"/>
  <c r="V41" i="17"/>
  <c r="W41" i="17"/>
  <c r="X41" i="17"/>
  <c r="O42" i="17"/>
  <c r="P42" i="17"/>
  <c r="Q42" i="17"/>
  <c r="R42" i="17"/>
  <c r="S42" i="17"/>
  <c r="T42" i="17"/>
  <c r="U42" i="17"/>
  <c r="V42" i="17"/>
  <c r="W42" i="17"/>
  <c r="X42" i="17"/>
  <c r="O43" i="17"/>
  <c r="P43" i="17"/>
  <c r="Q43" i="17"/>
  <c r="R43" i="17"/>
  <c r="S43" i="17"/>
  <c r="T43" i="17"/>
  <c r="U43" i="17"/>
  <c r="V43" i="17"/>
  <c r="W43" i="17"/>
  <c r="X43" i="17"/>
  <c r="O44" i="17"/>
  <c r="P44" i="17"/>
  <c r="Q44" i="17"/>
  <c r="R44" i="17"/>
  <c r="S44" i="17"/>
  <c r="T44" i="17"/>
  <c r="U44" i="17"/>
  <c r="V44" i="17"/>
  <c r="W44" i="17"/>
  <c r="X44" i="17"/>
  <c r="O45" i="17"/>
  <c r="P45" i="17"/>
  <c r="Q45" i="17"/>
  <c r="R45" i="17"/>
  <c r="S45" i="17"/>
  <c r="T45" i="17"/>
  <c r="U45" i="17"/>
  <c r="V45" i="17"/>
  <c r="W45" i="17"/>
  <c r="X45" i="17"/>
  <c r="O46" i="17"/>
  <c r="P46" i="17"/>
  <c r="Q46" i="17"/>
  <c r="R46" i="17"/>
  <c r="S46" i="17"/>
  <c r="T46" i="17"/>
  <c r="U46" i="17"/>
  <c r="V46" i="17"/>
  <c r="W46" i="17"/>
  <c r="X46" i="17"/>
  <c r="O47" i="17"/>
  <c r="P47" i="17"/>
  <c r="Q47" i="17"/>
  <c r="R47" i="17"/>
  <c r="S47" i="17"/>
  <c r="T47" i="17"/>
  <c r="U47" i="17"/>
  <c r="V47" i="17"/>
  <c r="W47" i="17"/>
  <c r="X47" i="17"/>
  <c r="O48" i="17"/>
  <c r="P48" i="17"/>
  <c r="Q48" i="17"/>
  <c r="R48" i="17"/>
  <c r="S48" i="17"/>
  <c r="T48" i="17"/>
  <c r="U48" i="17"/>
  <c r="V48" i="17"/>
  <c r="W48" i="17"/>
  <c r="X48" i="17"/>
  <c r="O49" i="17"/>
  <c r="P49" i="17"/>
  <c r="Q49" i="17"/>
  <c r="R49" i="17"/>
  <c r="S49" i="17"/>
  <c r="T49" i="17"/>
  <c r="U49" i="17"/>
  <c r="V49" i="17"/>
  <c r="W49" i="17"/>
  <c r="X49" i="17"/>
  <c r="O50" i="17"/>
  <c r="P50" i="17"/>
  <c r="Q50" i="17"/>
  <c r="R50" i="17"/>
  <c r="S50" i="17"/>
  <c r="T50" i="17"/>
  <c r="U50" i="17"/>
  <c r="V50" i="17"/>
  <c r="W50" i="17"/>
  <c r="X50" i="17"/>
  <c r="O51" i="17"/>
  <c r="P51" i="17"/>
  <c r="Q51" i="17"/>
  <c r="R51" i="17"/>
  <c r="S51" i="17"/>
  <c r="T51" i="17"/>
  <c r="U51" i="17"/>
  <c r="V51" i="17"/>
  <c r="W51" i="17"/>
  <c r="X51" i="17"/>
  <c r="O53" i="17"/>
  <c r="P53" i="17"/>
  <c r="Q53" i="17"/>
  <c r="R53" i="17"/>
  <c r="S53" i="17"/>
  <c r="T53" i="17"/>
  <c r="U53" i="17"/>
  <c r="V53" i="17"/>
  <c r="W53" i="17"/>
  <c r="X53" i="17"/>
  <c r="O54" i="17"/>
  <c r="P54" i="17"/>
  <c r="Q54" i="17"/>
  <c r="R54" i="17"/>
  <c r="S54" i="17"/>
  <c r="T54" i="17"/>
  <c r="U54" i="17"/>
  <c r="V54" i="17"/>
  <c r="W54" i="17"/>
  <c r="X54" i="17"/>
  <c r="O55" i="17"/>
  <c r="P55" i="17"/>
  <c r="Q55" i="17"/>
  <c r="R55" i="17"/>
  <c r="S55" i="17"/>
  <c r="T55" i="17"/>
  <c r="U55" i="17"/>
  <c r="V55" i="17"/>
  <c r="W55" i="17"/>
  <c r="X55" i="17"/>
  <c r="O56" i="17"/>
  <c r="P56" i="17"/>
  <c r="Q56" i="17"/>
  <c r="R56" i="17"/>
  <c r="S56" i="17"/>
  <c r="T56" i="17"/>
  <c r="U56" i="17"/>
  <c r="V56" i="17"/>
  <c r="W56" i="17"/>
  <c r="X56" i="17"/>
  <c r="O57" i="17"/>
  <c r="P57" i="17"/>
  <c r="Q57" i="17"/>
  <c r="R57" i="17"/>
  <c r="S57" i="17"/>
  <c r="T57" i="17"/>
  <c r="U57" i="17"/>
  <c r="V57" i="17"/>
  <c r="W57" i="17"/>
  <c r="X57" i="17"/>
  <c r="O58" i="17"/>
  <c r="P58" i="17"/>
  <c r="Q58" i="17"/>
  <c r="R58" i="17"/>
  <c r="S58" i="17"/>
  <c r="T58" i="17"/>
  <c r="U58" i="17"/>
  <c r="V58" i="17"/>
  <c r="W58" i="17"/>
  <c r="X58" i="17"/>
  <c r="AP77" i="13" l="1"/>
  <c r="AO77" i="13"/>
  <c r="AN77" i="13"/>
  <c r="AM77" i="13"/>
  <c r="AL77" i="13"/>
  <c r="AK77" i="13"/>
  <c r="AJ77" i="13"/>
  <c r="AI77" i="13"/>
  <c r="AH77" i="13"/>
  <c r="AG77" i="13"/>
  <c r="AA77" i="13"/>
  <c r="Z77" i="13"/>
  <c r="Y77" i="13"/>
  <c r="X77" i="13"/>
  <c r="W77" i="13"/>
  <c r="V77" i="13"/>
  <c r="U77" i="13"/>
  <c r="T77" i="13"/>
  <c r="S77" i="13"/>
  <c r="R77" i="13"/>
  <c r="L77" i="13"/>
  <c r="K77" i="13"/>
  <c r="J77" i="13"/>
  <c r="I77" i="13"/>
  <c r="H77" i="13"/>
  <c r="G77" i="13"/>
  <c r="F77" i="13"/>
  <c r="E77" i="13"/>
  <c r="D77" i="13"/>
  <c r="C77" i="13"/>
  <c r="AQ76" i="13"/>
  <c r="AS76" i="13" s="1"/>
  <c r="AB76" i="13"/>
  <c r="AD76" i="13" s="1"/>
  <c r="M76" i="13"/>
  <c r="O76" i="13" s="1"/>
  <c r="AQ75" i="13"/>
  <c r="AS75" i="13" s="1"/>
  <c r="AB75" i="13"/>
  <c r="AD75" i="13" s="1"/>
  <c r="M75" i="13"/>
  <c r="O75" i="13" s="1"/>
  <c r="AQ74" i="13"/>
  <c r="AS74" i="13" s="1"/>
  <c r="AB74" i="13"/>
  <c r="AD74" i="13" s="1"/>
  <c r="M74" i="13"/>
  <c r="O74" i="13" s="1"/>
  <c r="AQ73" i="13"/>
  <c r="AS73" i="13" s="1"/>
  <c r="AB73" i="13"/>
  <c r="AD73" i="13" s="1"/>
  <c r="M73" i="13"/>
  <c r="O73" i="13" s="1"/>
  <c r="AQ72" i="13"/>
  <c r="AS72" i="13" s="1"/>
  <c r="AB72" i="13"/>
  <c r="AD72" i="13" s="1"/>
  <c r="M72" i="13"/>
  <c r="O72" i="13" s="1"/>
  <c r="AQ71" i="13"/>
  <c r="AS71" i="13" s="1"/>
  <c r="AB71" i="13"/>
  <c r="AD71" i="13" s="1"/>
  <c r="M71" i="13"/>
  <c r="O71" i="13" s="1"/>
  <c r="AQ70" i="13"/>
  <c r="AS70" i="13" s="1"/>
  <c r="AB70" i="13"/>
  <c r="AD70" i="13" s="1"/>
  <c r="M70" i="13"/>
  <c r="O70" i="13" s="1"/>
  <c r="AQ69" i="13"/>
  <c r="AS69" i="13" s="1"/>
  <c r="AB69" i="13"/>
  <c r="AD69" i="13" s="1"/>
  <c r="M69" i="13"/>
  <c r="AP65" i="13"/>
  <c r="AO65" i="13"/>
  <c r="AN65" i="13"/>
  <c r="AM65" i="13"/>
  <c r="AL65" i="13"/>
  <c r="AK65" i="13"/>
  <c r="AJ65" i="13"/>
  <c r="AI65" i="13"/>
  <c r="AH65" i="13"/>
  <c r="AG65" i="13"/>
  <c r="AA65" i="13"/>
  <c r="Z65" i="13"/>
  <c r="Y65" i="13"/>
  <c r="X65" i="13"/>
  <c r="W65" i="13"/>
  <c r="V65" i="13"/>
  <c r="U65" i="13"/>
  <c r="T65" i="13"/>
  <c r="S65" i="13"/>
  <c r="R65" i="13"/>
  <c r="L65" i="13"/>
  <c r="K65" i="13"/>
  <c r="J65" i="13"/>
  <c r="I65" i="13"/>
  <c r="H65" i="13"/>
  <c r="G65" i="13"/>
  <c r="F65" i="13"/>
  <c r="E65" i="13"/>
  <c r="D65" i="13"/>
  <c r="C65" i="13"/>
  <c r="AQ64" i="13"/>
  <c r="AS64" i="13" s="1"/>
  <c r="AB64" i="13"/>
  <c r="AD64" i="13" s="1"/>
  <c r="M64" i="13"/>
  <c r="O64" i="13" s="1"/>
  <c r="AQ63" i="13"/>
  <c r="AS63" i="13" s="1"/>
  <c r="AB63" i="13"/>
  <c r="AD63" i="13" s="1"/>
  <c r="M63" i="13"/>
  <c r="O63" i="13" s="1"/>
  <c r="AQ62" i="13"/>
  <c r="AS62" i="13" s="1"/>
  <c r="AB62" i="13"/>
  <c r="AD62" i="13" s="1"/>
  <c r="M62" i="13"/>
  <c r="O62" i="13" s="1"/>
  <c r="AQ61" i="13"/>
  <c r="AS61" i="13" s="1"/>
  <c r="AB61" i="13"/>
  <c r="AD61" i="13" s="1"/>
  <c r="M61" i="13"/>
  <c r="O61" i="13" s="1"/>
  <c r="AQ60" i="13"/>
  <c r="AS60" i="13" s="1"/>
  <c r="AB60" i="13"/>
  <c r="AD60" i="13" s="1"/>
  <c r="M60" i="13"/>
  <c r="O60" i="13" s="1"/>
  <c r="AQ59" i="13"/>
  <c r="AS59" i="13" s="1"/>
  <c r="AB59" i="13"/>
  <c r="AD59" i="13" s="1"/>
  <c r="M59" i="13"/>
  <c r="AP76" i="11"/>
  <c r="AO76" i="11"/>
  <c r="AN76" i="11"/>
  <c r="AM76" i="11"/>
  <c r="AL76" i="11"/>
  <c r="AK76" i="11"/>
  <c r="AJ76" i="11"/>
  <c r="AI76" i="11"/>
  <c r="AH76" i="11"/>
  <c r="AG76" i="11"/>
  <c r="AA76" i="11"/>
  <c r="Z76" i="11"/>
  <c r="Y76" i="11"/>
  <c r="X76" i="11"/>
  <c r="W76" i="11"/>
  <c r="V76" i="11"/>
  <c r="U76" i="11"/>
  <c r="T76" i="11"/>
  <c r="S76" i="11"/>
  <c r="R76" i="11"/>
  <c r="L76" i="11"/>
  <c r="K76" i="11"/>
  <c r="J76" i="11"/>
  <c r="I76" i="11"/>
  <c r="H76" i="11"/>
  <c r="G76" i="11"/>
  <c r="F76" i="11"/>
  <c r="E76" i="11"/>
  <c r="D76" i="11"/>
  <c r="C76" i="11"/>
  <c r="AQ75" i="11"/>
  <c r="AS75" i="11" s="1"/>
  <c r="AB75" i="11"/>
  <c r="AD75" i="11" s="1"/>
  <c r="M75" i="11"/>
  <c r="O75" i="11" s="1"/>
  <c r="AQ74" i="11"/>
  <c r="AS74" i="11" s="1"/>
  <c r="AB74" i="11"/>
  <c r="AD74" i="11" s="1"/>
  <c r="M74" i="11"/>
  <c r="O74" i="11" s="1"/>
  <c r="AQ73" i="11"/>
  <c r="AS73" i="11" s="1"/>
  <c r="AB73" i="11"/>
  <c r="AD73" i="11" s="1"/>
  <c r="M73" i="11"/>
  <c r="O73" i="11" s="1"/>
  <c r="AQ72" i="11"/>
  <c r="AS72" i="11" s="1"/>
  <c r="AB72" i="11"/>
  <c r="AD72" i="11" s="1"/>
  <c r="M72" i="11"/>
  <c r="O72" i="11" s="1"/>
  <c r="AQ71" i="11"/>
  <c r="AS71" i="11" s="1"/>
  <c r="AB71" i="11"/>
  <c r="AD71" i="11" s="1"/>
  <c r="M71" i="11"/>
  <c r="O71" i="11" s="1"/>
  <c r="AQ70" i="11"/>
  <c r="AS70" i="11" s="1"/>
  <c r="AB70" i="11"/>
  <c r="AD70" i="11" s="1"/>
  <c r="M70" i="11"/>
  <c r="O70" i="11" s="1"/>
  <c r="AQ69" i="11"/>
  <c r="AS69" i="11" s="1"/>
  <c r="AB69" i="11"/>
  <c r="AD69" i="11" s="1"/>
  <c r="M69" i="11"/>
  <c r="O69" i="11" s="1"/>
  <c r="AQ68" i="11"/>
  <c r="AS68" i="11" s="1"/>
  <c r="AB68" i="11"/>
  <c r="AD68" i="11" s="1"/>
  <c r="M68" i="11"/>
  <c r="AP64" i="11"/>
  <c r="AO64" i="11"/>
  <c r="AN64" i="11"/>
  <c r="AM64" i="11"/>
  <c r="AL64" i="11"/>
  <c r="AK64" i="11"/>
  <c r="AJ64" i="11"/>
  <c r="AI64" i="11"/>
  <c r="AH64" i="11"/>
  <c r="AG64" i="11"/>
  <c r="AA64" i="11"/>
  <c r="Z64" i="11"/>
  <c r="Y64" i="11"/>
  <c r="X64" i="11"/>
  <c r="W64" i="11"/>
  <c r="V64" i="11"/>
  <c r="U64" i="11"/>
  <c r="T64" i="11"/>
  <c r="S64" i="11"/>
  <c r="R64" i="11"/>
  <c r="L64" i="11"/>
  <c r="K64" i="11"/>
  <c r="J64" i="11"/>
  <c r="I64" i="11"/>
  <c r="H64" i="11"/>
  <c r="G64" i="11"/>
  <c r="F64" i="11"/>
  <c r="E64" i="11"/>
  <c r="D64" i="11"/>
  <c r="C64" i="11"/>
  <c r="AQ63" i="11"/>
  <c r="AS63" i="11" s="1"/>
  <c r="AB63" i="11"/>
  <c r="AD63" i="11" s="1"/>
  <c r="M63" i="11"/>
  <c r="O63" i="11" s="1"/>
  <c r="AQ62" i="11"/>
  <c r="AS62" i="11" s="1"/>
  <c r="AB62" i="11"/>
  <c r="AD62" i="11" s="1"/>
  <c r="M62" i="11"/>
  <c r="AQ61" i="11"/>
  <c r="AS61" i="11" s="1"/>
  <c r="AB61" i="11"/>
  <c r="AD61" i="11" s="1"/>
  <c r="M61" i="11"/>
  <c r="O61" i="11" s="1"/>
  <c r="AQ60" i="11"/>
  <c r="AS60" i="11" s="1"/>
  <c r="AB60" i="11"/>
  <c r="AD60" i="11" s="1"/>
  <c r="M60" i="11"/>
  <c r="O60" i="11" s="1"/>
  <c r="AQ59" i="11"/>
  <c r="AS59" i="11" s="1"/>
  <c r="AB59" i="11"/>
  <c r="AD59" i="11" s="1"/>
  <c r="M59" i="11"/>
  <c r="O59" i="11" s="1"/>
  <c r="AQ58" i="11"/>
  <c r="AB58" i="11"/>
  <c r="AD58" i="11" s="1"/>
  <c r="M58" i="11"/>
  <c r="O58" i="11" s="1"/>
  <c r="AP76" i="12"/>
  <c r="AO76" i="12"/>
  <c r="AN76" i="12"/>
  <c r="AM76" i="12"/>
  <c r="AL76" i="12"/>
  <c r="AK76" i="12"/>
  <c r="AJ76" i="12"/>
  <c r="AI76" i="12"/>
  <c r="AH76" i="12"/>
  <c r="AG76" i="12"/>
  <c r="AA76" i="12"/>
  <c r="Z76" i="12"/>
  <c r="Y76" i="12"/>
  <c r="X76" i="12"/>
  <c r="W76" i="12"/>
  <c r="V76" i="12"/>
  <c r="U76" i="12"/>
  <c r="T76" i="12"/>
  <c r="S76" i="12"/>
  <c r="R76" i="12"/>
  <c r="L76" i="12"/>
  <c r="K76" i="12"/>
  <c r="J76" i="12"/>
  <c r="I76" i="12"/>
  <c r="H76" i="12"/>
  <c r="G76" i="12"/>
  <c r="F76" i="12"/>
  <c r="E76" i="12"/>
  <c r="D76" i="12"/>
  <c r="C76" i="12"/>
  <c r="AQ75" i="12"/>
  <c r="AS75" i="12" s="1"/>
  <c r="AB75" i="12"/>
  <c r="AD75" i="12" s="1"/>
  <c r="M75" i="12"/>
  <c r="O75" i="12" s="1"/>
  <c r="AQ74" i="12"/>
  <c r="AS74" i="12" s="1"/>
  <c r="AB74" i="12"/>
  <c r="AD74" i="12" s="1"/>
  <c r="M74" i="12"/>
  <c r="O74" i="12" s="1"/>
  <c r="AQ73" i="12"/>
  <c r="AS73" i="12" s="1"/>
  <c r="AB73" i="12"/>
  <c r="AD73" i="12" s="1"/>
  <c r="M73" i="12"/>
  <c r="O73" i="12" s="1"/>
  <c r="AQ72" i="12"/>
  <c r="AS72" i="12" s="1"/>
  <c r="AB72" i="12"/>
  <c r="AD72" i="12" s="1"/>
  <c r="M72" i="12"/>
  <c r="O72" i="12" s="1"/>
  <c r="AQ71" i="12"/>
  <c r="AS71" i="12" s="1"/>
  <c r="AB71" i="12"/>
  <c r="AD71" i="12" s="1"/>
  <c r="M71" i="12"/>
  <c r="O71" i="12" s="1"/>
  <c r="AQ70" i="12"/>
  <c r="AS70" i="12" s="1"/>
  <c r="AB70" i="12"/>
  <c r="AD70" i="12" s="1"/>
  <c r="M70" i="12"/>
  <c r="O70" i="12" s="1"/>
  <c r="AQ69" i="12"/>
  <c r="AS69" i="12" s="1"/>
  <c r="AB69" i="12"/>
  <c r="AD69" i="12" s="1"/>
  <c r="M69" i="12"/>
  <c r="O69" i="12" s="1"/>
  <c r="AQ68" i="12"/>
  <c r="AQ76" i="12" s="1"/>
  <c r="AS76" i="12" s="1"/>
  <c r="AB68" i="12"/>
  <c r="AD68" i="12" s="1"/>
  <c r="M68" i="12"/>
  <c r="AP64" i="12"/>
  <c r="AO64" i="12"/>
  <c r="AN64" i="12"/>
  <c r="AM64" i="12"/>
  <c r="AL64" i="12"/>
  <c r="AK64" i="12"/>
  <c r="AJ64" i="12"/>
  <c r="AI64" i="12"/>
  <c r="AH64" i="12"/>
  <c r="AG64" i="12"/>
  <c r="AA64" i="12"/>
  <c r="Z64" i="12"/>
  <c r="Y64" i="12"/>
  <c r="X64" i="12"/>
  <c r="W64" i="12"/>
  <c r="V64" i="12"/>
  <c r="U64" i="12"/>
  <c r="T64" i="12"/>
  <c r="S64" i="12"/>
  <c r="R64" i="12"/>
  <c r="L64" i="12"/>
  <c r="K64" i="12"/>
  <c r="J64" i="12"/>
  <c r="I64" i="12"/>
  <c r="H64" i="12"/>
  <c r="G64" i="12"/>
  <c r="F64" i="12"/>
  <c r="E64" i="12"/>
  <c r="D64" i="12"/>
  <c r="C64" i="12"/>
  <c r="AQ63" i="12"/>
  <c r="AS63" i="12" s="1"/>
  <c r="AB63" i="12"/>
  <c r="AD63" i="12" s="1"/>
  <c r="M63" i="12"/>
  <c r="O63" i="12" s="1"/>
  <c r="AQ62" i="12"/>
  <c r="AS62" i="12" s="1"/>
  <c r="AB62" i="12"/>
  <c r="AD62" i="12" s="1"/>
  <c r="M62" i="12"/>
  <c r="O62" i="12" s="1"/>
  <c r="AQ61" i="12"/>
  <c r="AS61" i="12" s="1"/>
  <c r="AB61" i="12"/>
  <c r="AD61" i="12" s="1"/>
  <c r="M61" i="12"/>
  <c r="O61" i="12" s="1"/>
  <c r="AQ60" i="12"/>
  <c r="AS60" i="12" s="1"/>
  <c r="AB60" i="12"/>
  <c r="AD60" i="12" s="1"/>
  <c r="M60" i="12"/>
  <c r="O60" i="12" s="1"/>
  <c r="AQ59" i="12"/>
  <c r="AS59" i="12" s="1"/>
  <c r="AB59" i="12"/>
  <c r="AD59" i="12" s="1"/>
  <c r="M59" i="12"/>
  <c r="O59" i="12" s="1"/>
  <c r="AQ58" i="12"/>
  <c r="AQ64" i="12" s="1"/>
  <c r="AS64" i="12" s="1"/>
  <c r="AB58" i="12"/>
  <c r="AD58" i="12" s="1"/>
  <c r="M58" i="12"/>
  <c r="AP78" i="15"/>
  <c r="AO78" i="15"/>
  <c r="AN78" i="15"/>
  <c r="AM78" i="15"/>
  <c r="AL78" i="15"/>
  <c r="AK78" i="15"/>
  <c r="AJ78" i="15"/>
  <c r="AI78" i="15"/>
  <c r="AH78" i="15"/>
  <c r="AG78" i="15"/>
  <c r="AA78" i="15"/>
  <c r="Z78" i="15"/>
  <c r="Y78" i="15"/>
  <c r="X78" i="15"/>
  <c r="W78" i="15"/>
  <c r="V78" i="15"/>
  <c r="U78" i="15"/>
  <c r="T78" i="15"/>
  <c r="S78" i="15"/>
  <c r="R78" i="15"/>
  <c r="L78" i="15"/>
  <c r="K78" i="15"/>
  <c r="J78" i="15"/>
  <c r="I78" i="15"/>
  <c r="H78" i="15"/>
  <c r="G78" i="15"/>
  <c r="F78" i="15"/>
  <c r="E78" i="15"/>
  <c r="D78" i="15"/>
  <c r="C78" i="15"/>
  <c r="AQ77" i="15"/>
  <c r="AS77" i="15" s="1"/>
  <c r="AB77" i="15"/>
  <c r="AD77" i="15" s="1"/>
  <c r="M77" i="15"/>
  <c r="O77" i="15" s="1"/>
  <c r="AQ76" i="15"/>
  <c r="AS76" i="15" s="1"/>
  <c r="AB76" i="15"/>
  <c r="AD76" i="15" s="1"/>
  <c r="M76" i="15"/>
  <c r="O76" i="15" s="1"/>
  <c r="AQ75" i="15"/>
  <c r="AS75" i="15" s="1"/>
  <c r="AB75" i="15"/>
  <c r="AD75" i="15" s="1"/>
  <c r="M75" i="15"/>
  <c r="O75" i="15" s="1"/>
  <c r="AQ74" i="15"/>
  <c r="AS74" i="15" s="1"/>
  <c r="AB74" i="15"/>
  <c r="AD74" i="15" s="1"/>
  <c r="M74" i="15"/>
  <c r="O74" i="15" s="1"/>
  <c r="AQ73" i="15"/>
  <c r="AS73" i="15" s="1"/>
  <c r="AB73" i="15"/>
  <c r="AD73" i="15" s="1"/>
  <c r="M73" i="15"/>
  <c r="O73" i="15" s="1"/>
  <c r="AQ72" i="15"/>
  <c r="AS72" i="15" s="1"/>
  <c r="AB72" i="15"/>
  <c r="AD72" i="15" s="1"/>
  <c r="M72" i="15"/>
  <c r="O72" i="15" s="1"/>
  <c r="AQ71" i="15"/>
  <c r="AS71" i="15" s="1"/>
  <c r="AB71" i="15"/>
  <c r="AD71" i="15" s="1"/>
  <c r="M71" i="15"/>
  <c r="O71" i="15" s="1"/>
  <c r="AQ70" i="15"/>
  <c r="AS70" i="15" s="1"/>
  <c r="AB70" i="15"/>
  <c r="M70" i="15"/>
  <c r="O70" i="15" s="1"/>
  <c r="AP66" i="15"/>
  <c r="AO66" i="15"/>
  <c r="AN66" i="15"/>
  <c r="AM66" i="15"/>
  <c r="AL66" i="15"/>
  <c r="AK66" i="15"/>
  <c r="AJ66" i="15"/>
  <c r="AI66" i="15"/>
  <c r="AH66" i="15"/>
  <c r="AG66" i="15"/>
  <c r="AA66" i="15"/>
  <c r="Z66" i="15"/>
  <c r="Y66" i="15"/>
  <c r="X66" i="15"/>
  <c r="W66" i="15"/>
  <c r="V66" i="15"/>
  <c r="U66" i="15"/>
  <c r="T66" i="15"/>
  <c r="S66" i="15"/>
  <c r="R66" i="15"/>
  <c r="L66" i="15"/>
  <c r="K66" i="15"/>
  <c r="J66" i="15"/>
  <c r="I66" i="15"/>
  <c r="H66" i="15"/>
  <c r="G66" i="15"/>
  <c r="F66" i="15"/>
  <c r="E66" i="15"/>
  <c r="D66" i="15"/>
  <c r="C66" i="15"/>
  <c r="AQ65" i="15"/>
  <c r="AS65" i="15" s="1"/>
  <c r="AB65" i="15"/>
  <c r="AD65" i="15" s="1"/>
  <c r="M65" i="15"/>
  <c r="O65" i="15" s="1"/>
  <c r="AQ64" i="15"/>
  <c r="AS64" i="15" s="1"/>
  <c r="AB64" i="15"/>
  <c r="AD64" i="15" s="1"/>
  <c r="M64" i="15"/>
  <c r="O64" i="15" s="1"/>
  <c r="AQ63" i="15"/>
  <c r="AS63" i="15" s="1"/>
  <c r="AB63" i="15"/>
  <c r="AD63" i="15" s="1"/>
  <c r="M63" i="15"/>
  <c r="O63" i="15" s="1"/>
  <c r="AQ62" i="15"/>
  <c r="AS62" i="15" s="1"/>
  <c r="AB62" i="15"/>
  <c r="AD62" i="15" s="1"/>
  <c r="M62" i="15"/>
  <c r="O62" i="15" s="1"/>
  <c r="AQ61" i="15"/>
  <c r="AS61" i="15" s="1"/>
  <c r="AB61" i="15"/>
  <c r="AD61" i="15" s="1"/>
  <c r="M61" i="15"/>
  <c r="O61" i="15" s="1"/>
  <c r="AQ60" i="15"/>
  <c r="AS60" i="15" s="1"/>
  <c r="AB60" i="15"/>
  <c r="AD60" i="15" s="1"/>
  <c r="M60" i="15"/>
  <c r="O60" i="15" s="1"/>
  <c r="AQ59" i="15"/>
  <c r="AS59" i="15" s="1"/>
  <c r="AB59" i="15"/>
  <c r="AD59" i="15" s="1"/>
  <c r="M59" i="15"/>
  <c r="O59" i="15" s="1"/>
  <c r="M62" i="14"/>
  <c r="O62" i="14" s="1"/>
  <c r="AB62" i="14"/>
  <c r="AD62" i="14" s="1"/>
  <c r="AQ62" i="14"/>
  <c r="AS62" i="14" s="1"/>
  <c r="AP82" i="14"/>
  <c r="AO82" i="14"/>
  <c r="AN82" i="14"/>
  <c r="AM82" i="14"/>
  <c r="AL82" i="14"/>
  <c r="AK82" i="14"/>
  <c r="AJ82" i="14"/>
  <c r="AI82" i="14"/>
  <c r="AH82" i="14"/>
  <c r="AG82" i="14"/>
  <c r="AA82" i="14"/>
  <c r="Z82" i="14"/>
  <c r="Y82" i="14"/>
  <c r="X82" i="14"/>
  <c r="W82" i="14"/>
  <c r="V82" i="14"/>
  <c r="U82" i="14"/>
  <c r="T82" i="14"/>
  <c r="S82" i="14"/>
  <c r="R82" i="14"/>
  <c r="L82" i="14"/>
  <c r="K82" i="14"/>
  <c r="J82" i="14"/>
  <c r="I82" i="14"/>
  <c r="H82" i="14"/>
  <c r="G82" i="14"/>
  <c r="F82" i="14"/>
  <c r="E82" i="14"/>
  <c r="D82" i="14"/>
  <c r="C82" i="14"/>
  <c r="AQ81" i="14"/>
  <c r="AS81" i="14" s="1"/>
  <c r="AB81" i="14"/>
  <c r="AD81" i="14" s="1"/>
  <c r="M81" i="14"/>
  <c r="O81" i="14" s="1"/>
  <c r="AQ80" i="14"/>
  <c r="AS80" i="14" s="1"/>
  <c r="AB80" i="14"/>
  <c r="AD80" i="14" s="1"/>
  <c r="M80" i="14"/>
  <c r="O80" i="14" s="1"/>
  <c r="AQ79" i="14"/>
  <c r="AS79" i="14" s="1"/>
  <c r="AB79" i="14"/>
  <c r="AD79" i="14" s="1"/>
  <c r="M79" i="14"/>
  <c r="O79" i="14" s="1"/>
  <c r="AQ78" i="14"/>
  <c r="AS78" i="14" s="1"/>
  <c r="AB78" i="14"/>
  <c r="AD78" i="14" s="1"/>
  <c r="M78" i="14"/>
  <c r="O78" i="14" s="1"/>
  <c r="AQ77" i="14"/>
  <c r="AS77" i="14" s="1"/>
  <c r="AB77" i="14"/>
  <c r="AD77" i="14" s="1"/>
  <c r="M77" i="14"/>
  <c r="O77" i="14" s="1"/>
  <c r="AQ76" i="14"/>
  <c r="AS76" i="14" s="1"/>
  <c r="AB76" i="14"/>
  <c r="AD76" i="14" s="1"/>
  <c r="M76" i="14"/>
  <c r="O76" i="14" s="1"/>
  <c r="AQ75" i="14"/>
  <c r="AS75" i="14" s="1"/>
  <c r="AB75" i="14"/>
  <c r="AD75" i="14" s="1"/>
  <c r="M75" i="14"/>
  <c r="O75" i="14" s="1"/>
  <c r="AQ74" i="14"/>
  <c r="AS74" i="14" s="1"/>
  <c r="AB74" i="14"/>
  <c r="AD74" i="14" s="1"/>
  <c r="M74" i="14"/>
  <c r="O74" i="14" s="1"/>
  <c r="AQ73" i="14"/>
  <c r="AS73" i="14" s="1"/>
  <c r="AB73" i="14"/>
  <c r="M73" i="14"/>
  <c r="O73" i="14" s="1"/>
  <c r="AP69" i="14"/>
  <c r="AO69" i="14"/>
  <c r="AN69" i="14"/>
  <c r="AM69" i="14"/>
  <c r="AL69" i="14"/>
  <c r="AK69" i="14"/>
  <c r="AJ69" i="14"/>
  <c r="AI69" i="14"/>
  <c r="AH69" i="14"/>
  <c r="AG69" i="14"/>
  <c r="AA69" i="14"/>
  <c r="Z69" i="14"/>
  <c r="Y69" i="14"/>
  <c r="X69" i="14"/>
  <c r="W69" i="14"/>
  <c r="V69" i="14"/>
  <c r="U69" i="14"/>
  <c r="T69" i="14"/>
  <c r="S69" i="14"/>
  <c r="R69" i="14"/>
  <c r="L69" i="14"/>
  <c r="K69" i="14"/>
  <c r="J69" i="14"/>
  <c r="I69" i="14"/>
  <c r="H69" i="14"/>
  <c r="G69" i="14"/>
  <c r="F69" i="14"/>
  <c r="E69" i="14"/>
  <c r="D69" i="14"/>
  <c r="C69" i="14"/>
  <c r="AQ68" i="14"/>
  <c r="AS68" i="14" s="1"/>
  <c r="AB68" i="14"/>
  <c r="AD68" i="14" s="1"/>
  <c r="M68" i="14"/>
  <c r="O68" i="14" s="1"/>
  <c r="AQ67" i="14"/>
  <c r="AS67" i="14" s="1"/>
  <c r="AB67" i="14"/>
  <c r="AD67" i="14" s="1"/>
  <c r="M67" i="14"/>
  <c r="O67" i="14" s="1"/>
  <c r="AQ66" i="14"/>
  <c r="AS66" i="14" s="1"/>
  <c r="AB66" i="14"/>
  <c r="AD66" i="14" s="1"/>
  <c r="M66" i="14"/>
  <c r="O66" i="14" s="1"/>
  <c r="AQ65" i="14"/>
  <c r="AS65" i="14" s="1"/>
  <c r="AB65" i="14"/>
  <c r="AD65" i="14" s="1"/>
  <c r="M65" i="14"/>
  <c r="O65" i="14" s="1"/>
  <c r="AQ64" i="14"/>
  <c r="AS64" i="14" s="1"/>
  <c r="AB64" i="14"/>
  <c r="AD64" i="14" s="1"/>
  <c r="M64" i="14"/>
  <c r="O64" i="14" s="1"/>
  <c r="AQ63" i="14"/>
  <c r="AS63" i="14" s="1"/>
  <c r="AB63" i="14"/>
  <c r="AD63" i="14" s="1"/>
  <c r="M63" i="14"/>
  <c r="O63" i="14" s="1"/>
  <c r="AQ61" i="14"/>
  <c r="AS61" i="14" s="1"/>
  <c r="AB61" i="14"/>
  <c r="AD61" i="14" s="1"/>
  <c r="M61" i="14"/>
  <c r="O61" i="14" s="1"/>
  <c r="AK55" i="13"/>
  <c r="AJ55" i="13"/>
  <c r="AH55" i="13"/>
  <c r="AL54" i="13"/>
  <c r="AN54" i="13" s="1"/>
  <c r="AK54" i="13"/>
  <c r="AL53" i="13"/>
  <c r="AN53" i="13" s="1"/>
  <c r="AK53" i="13"/>
  <c r="AL52" i="13"/>
  <c r="AN52" i="13" s="1"/>
  <c r="AK52" i="13"/>
  <c r="AL51" i="13"/>
  <c r="AN51" i="13" s="1"/>
  <c r="AK51" i="13"/>
  <c r="AL50" i="13"/>
  <c r="AN50" i="13" s="1"/>
  <c r="AK50" i="13"/>
  <c r="AL49" i="13"/>
  <c r="AN49" i="13" s="1"/>
  <c r="AK49" i="13"/>
  <c r="AN48" i="13"/>
  <c r="AL48" i="13"/>
  <c r="AK48" i="13"/>
  <c r="AL47" i="13"/>
  <c r="AN47" i="13" s="1"/>
  <c r="AK47" i="13"/>
  <c r="AL46" i="13"/>
  <c r="AN46" i="13" s="1"/>
  <c r="AK46" i="13"/>
  <c r="AL45" i="13"/>
  <c r="AN45" i="13" s="1"/>
  <c r="AK45" i="13"/>
  <c r="AL43" i="13"/>
  <c r="AN43" i="13" s="1"/>
  <c r="AK43" i="13"/>
  <c r="AL42" i="13"/>
  <c r="AN42" i="13" s="1"/>
  <c r="AK42" i="13"/>
  <c r="AL41" i="13"/>
  <c r="AN41" i="13" s="1"/>
  <c r="AK41" i="13"/>
  <c r="AL40" i="13"/>
  <c r="AN40" i="13" s="1"/>
  <c r="AK40" i="13"/>
  <c r="AL39" i="13"/>
  <c r="AN39" i="13" s="1"/>
  <c r="AK39" i="13"/>
  <c r="V55" i="13"/>
  <c r="U55" i="13"/>
  <c r="S55" i="13"/>
  <c r="W55" i="13" s="1"/>
  <c r="Y55" i="13" s="1"/>
  <c r="W54" i="13"/>
  <c r="Y54" i="13" s="1"/>
  <c r="V54" i="13"/>
  <c r="W53" i="13"/>
  <c r="Y53" i="13" s="1"/>
  <c r="V53" i="13"/>
  <c r="W52" i="13"/>
  <c r="Y52" i="13" s="1"/>
  <c r="V52" i="13"/>
  <c r="W51" i="13"/>
  <c r="Y51" i="13" s="1"/>
  <c r="V51" i="13"/>
  <c r="W50" i="13"/>
  <c r="Y50" i="13" s="1"/>
  <c r="V50" i="13"/>
  <c r="W49" i="13"/>
  <c r="Y49" i="13" s="1"/>
  <c r="V49" i="13"/>
  <c r="W48" i="13"/>
  <c r="Y48" i="13" s="1"/>
  <c r="V48" i="13"/>
  <c r="W47" i="13"/>
  <c r="Y47" i="13" s="1"/>
  <c r="V47" i="13"/>
  <c r="W46" i="13"/>
  <c r="Y46" i="13" s="1"/>
  <c r="V46" i="13"/>
  <c r="W45" i="13"/>
  <c r="Y45" i="13" s="1"/>
  <c r="V45" i="13"/>
  <c r="W43" i="13"/>
  <c r="Y43" i="13" s="1"/>
  <c r="V43" i="13"/>
  <c r="W42" i="13"/>
  <c r="Y42" i="13" s="1"/>
  <c r="V42" i="13"/>
  <c r="W41" i="13"/>
  <c r="Y41" i="13" s="1"/>
  <c r="V41" i="13"/>
  <c r="W40" i="13"/>
  <c r="Y40" i="13" s="1"/>
  <c r="V40" i="13"/>
  <c r="W39" i="13"/>
  <c r="Y39" i="13" s="1"/>
  <c r="V39" i="13"/>
  <c r="G55" i="13"/>
  <c r="F55" i="13"/>
  <c r="D55" i="13"/>
  <c r="H55" i="13" s="1"/>
  <c r="J55" i="13" s="1"/>
  <c r="H54" i="13"/>
  <c r="J54" i="13" s="1"/>
  <c r="G54" i="13"/>
  <c r="H53" i="13"/>
  <c r="J53" i="13" s="1"/>
  <c r="G53" i="13"/>
  <c r="H52" i="13"/>
  <c r="J52" i="13" s="1"/>
  <c r="G52" i="13"/>
  <c r="H51" i="13"/>
  <c r="J51" i="13" s="1"/>
  <c r="G51" i="13"/>
  <c r="H50" i="13"/>
  <c r="J50" i="13" s="1"/>
  <c r="G50" i="13"/>
  <c r="H49" i="13"/>
  <c r="J49" i="13" s="1"/>
  <c r="G49" i="13"/>
  <c r="H48" i="13"/>
  <c r="J48" i="13" s="1"/>
  <c r="G48" i="13"/>
  <c r="H47" i="13"/>
  <c r="J47" i="13" s="1"/>
  <c r="G47" i="13"/>
  <c r="H46" i="13"/>
  <c r="J46" i="13" s="1"/>
  <c r="G46" i="13"/>
  <c r="H45" i="13"/>
  <c r="J45" i="13" s="1"/>
  <c r="G45" i="13"/>
  <c r="H43" i="13"/>
  <c r="J43" i="13" s="1"/>
  <c r="G43" i="13"/>
  <c r="H42" i="13"/>
  <c r="J42" i="13" s="1"/>
  <c r="G42" i="13"/>
  <c r="H41" i="13"/>
  <c r="J41" i="13" s="1"/>
  <c r="G41" i="13"/>
  <c r="H40" i="13"/>
  <c r="J40" i="13" s="1"/>
  <c r="G40" i="13"/>
  <c r="J39" i="13"/>
  <c r="H39" i="13"/>
  <c r="G39" i="13"/>
  <c r="AK54" i="11"/>
  <c r="AJ54" i="11"/>
  <c r="AH54" i="11"/>
  <c r="AL53" i="11"/>
  <c r="AN53" i="11" s="1"/>
  <c r="AK53" i="11"/>
  <c r="AL52" i="11"/>
  <c r="AN52" i="11" s="1"/>
  <c r="AK52" i="11"/>
  <c r="AL51" i="11"/>
  <c r="AN51" i="11" s="1"/>
  <c r="AK51" i="11"/>
  <c r="AL50" i="11"/>
  <c r="AN50" i="11" s="1"/>
  <c r="AK50" i="11"/>
  <c r="AL49" i="11"/>
  <c r="AN49" i="11" s="1"/>
  <c r="AK49" i="11"/>
  <c r="AL42" i="11"/>
  <c r="AN42" i="11" s="1"/>
  <c r="AK42" i="11"/>
  <c r="AL41" i="11"/>
  <c r="AN41" i="11" s="1"/>
  <c r="AK41" i="11"/>
  <c r="AL40" i="11"/>
  <c r="AN40" i="11" s="1"/>
  <c r="AK40" i="11"/>
  <c r="V54" i="11"/>
  <c r="U54" i="11"/>
  <c r="S54" i="11"/>
  <c r="W53" i="11"/>
  <c r="Y53" i="11" s="1"/>
  <c r="V53" i="11"/>
  <c r="W52" i="11"/>
  <c r="Y52" i="11" s="1"/>
  <c r="V52" i="11"/>
  <c r="W51" i="11"/>
  <c r="Y51" i="11" s="1"/>
  <c r="V51" i="11"/>
  <c r="W50" i="11"/>
  <c r="Y50" i="11" s="1"/>
  <c r="V50" i="11"/>
  <c r="W49" i="11"/>
  <c r="Y49" i="11" s="1"/>
  <c r="V49" i="11"/>
  <c r="Y42" i="11"/>
  <c r="W42" i="11"/>
  <c r="V42" i="11"/>
  <c r="W41" i="11"/>
  <c r="Y41" i="11" s="1"/>
  <c r="V41" i="11"/>
  <c r="W40" i="11"/>
  <c r="Y40" i="11" s="1"/>
  <c r="V40" i="11"/>
  <c r="W39" i="11"/>
  <c r="Y39" i="11" s="1"/>
  <c r="V39" i="11"/>
  <c r="G54" i="11"/>
  <c r="F54" i="11"/>
  <c r="D54" i="11"/>
  <c r="H53" i="11"/>
  <c r="J53" i="11" s="1"/>
  <c r="G53" i="11"/>
  <c r="J52" i="11"/>
  <c r="H52" i="11"/>
  <c r="G52" i="11"/>
  <c r="H51" i="11"/>
  <c r="J51" i="11" s="1"/>
  <c r="G51" i="11"/>
  <c r="H50" i="11"/>
  <c r="J50" i="11" s="1"/>
  <c r="G50" i="11"/>
  <c r="H49" i="11"/>
  <c r="J49" i="11" s="1"/>
  <c r="G49" i="11"/>
  <c r="H48" i="11"/>
  <c r="J48" i="11" s="1"/>
  <c r="G48" i="11"/>
  <c r="H47" i="11"/>
  <c r="J47" i="11" s="1"/>
  <c r="G47" i="11"/>
  <c r="H46" i="11"/>
  <c r="J46" i="11" s="1"/>
  <c r="G46" i="11"/>
  <c r="H45" i="11"/>
  <c r="J45" i="11" s="1"/>
  <c r="G45" i="11"/>
  <c r="H44" i="11"/>
  <c r="J44" i="11" s="1"/>
  <c r="G44" i="11"/>
  <c r="H42" i="11"/>
  <c r="J42" i="11" s="1"/>
  <c r="G42" i="11"/>
  <c r="H41" i="11"/>
  <c r="J41" i="11" s="1"/>
  <c r="G41" i="11"/>
  <c r="H40" i="11"/>
  <c r="J40" i="11" s="1"/>
  <c r="G40" i="11"/>
  <c r="H39" i="11"/>
  <c r="J39" i="11" s="1"/>
  <c r="G39" i="11"/>
  <c r="AK54" i="12"/>
  <c r="AJ54" i="12"/>
  <c r="AH54" i="12"/>
  <c r="AL53" i="12"/>
  <c r="AN53" i="12" s="1"/>
  <c r="AK53" i="12"/>
  <c r="AL52" i="12"/>
  <c r="AN52" i="12" s="1"/>
  <c r="AK52" i="12"/>
  <c r="AL51" i="12"/>
  <c r="AN51" i="12" s="1"/>
  <c r="AK51" i="12"/>
  <c r="AL50" i="12"/>
  <c r="AN50" i="12" s="1"/>
  <c r="AK50" i="12"/>
  <c r="AL49" i="12"/>
  <c r="AN49" i="12" s="1"/>
  <c r="AK49" i="12"/>
  <c r="AL48" i="12"/>
  <c r="AN48" i="12" s="1"/>
  <c r="AK48" i="12"/>
  <c r="AL47" i="12"/>
  <c r="AN47" i="12" s="1"/>
  <c r="AK47" i="12"/>
  <c r="AL46" i="12"/>
  <c r="AN46" i="12" s="1"/>
  <c r="AK46" i="12"/>
  <c r="AL45" i="12"/>
  <c r="AN45" i="12" s="1"/>
  <c r="AK45" i="12"/>
  <c r="AL44" i="12"/>
  <c r="AN44" i="12" s="1"/>
  <c r="AK44" i="12"/>
  <c r="AL42" i="12"/>
  <c r="AN42" i="12" s="1"/>
  <c r="AK42" i="12"/>
  <c r="AL41" i="12"/>
  <c r="AN41" i="12" s="1"/>
  <c r="AK41" i="12"/>
  <c r="AL40" i="12"/>
  <c r="AN40" i="12" s="1"/>
  <c r="AK40" i="12"/>
  <c r="AL39" i="12"/>
  <c r="AN39" i="12" s="1"/>
  <c r="AK39" i="12"/>
  <c r="V54" i="12"/>
  <c r="U54" i="12"/>
  <c r="S54" i="12"/>
  <c r="W53" i="12"/>
  <c r="Y53" i="12" s="1"/>
  <c r="V53" i="12"/>
  <c r="W52" i="12"/>
  <c r="Y52" i="12" s="1"/>
  <c r="V52" i="12"/>
  <c r="W51" i="12"/>
  <c r="Y51" i="12" s="1"/>
  <c r="V51" i="12"/>
  <c r="W50" i="12"/>
  <c r="Y50" i="12" s="1"/>
  <c r="V50" i="12"/>
  <c r="W49" i="12"/>
  <c r="Y49" i="12" s="1"/>
  <c r="V49" i="12"/>
  <c r="W48" i="12"/>
  <c r="Y48" i="12" s="1"/>
  <c r="V48" i="12"/>
  <c r="W47" i="12"/>
  <c r="Y47" i="12" s="1"/>
  <c r="V47" i="12"/>
  <c r="W46" i="12"/>
  <c r="Y46" i="12" s="1"/>
  <c r="V46" i="12"/>
  <c r="W45" i="12"/>
  <c r="Y45" i="12" s="1"/>
  <c r="V45" i="12"/>
  <c r="W44" i="12"/>
  <c r="Y44" i="12" s="1"/>
  <c r="V44" i="12"/>
  <c r="W42" i="12"/>
  <c r="Y42" i="12" s="1"/>
  <c r="V42" i="12"/>
  <c r="W41" i="12"/>
  <c r="Y41" i="12" s="1"/>
  <c r="V41" i="12"/>
  <c r="Y40" i="12"/>
  <c r="W40" i="12"/>
  <c r="V40" i="12"/>
  <c r="W39" i="12"/>
  <c r="Y39" i="12" s="1"/>
  <c r="V39" i="12"/>
  <c r="G54" i="12"/>
  <c r="F54" i="12"/>
  <c r="D54" i="12"/>
  <c r="H53" i="12"/>
  <c r="J53" i="12" s="1"/>
  <c r="G53" i="12"/>
  <c r="H52" i="12"/>
  <c r="J52" i="12" s="1"/>
  <c r="G52" i="12"/>
  <c r="H51" i="12"/>
  <c r="J51" i="12" s="1"/>
  <c r="G51" i="12"/>
  <c r="H50" i="12"/>
  <c r="J50" i="12" s="1"/>
  <c r="G50" i="12"/>
  <c r="H49" i="12"/>
  <c r="J49" i="12" s="1"/>
  <c r="G49" i="12"/>
  <c r="J48" i="12"/>
  <c r="H48" i="12"/>
  <c r="G48" i="12"/>
  <c r="H47" i="12"/>
  <c r="J47" i="12" s="1"/>
  <c r="G47" i="12"/>
  <c r="H46" i="12"/>
  <c r="J46" i="12" s="1"/>
  <c r="G46" i="12"/>
  <c r="H45" i="12"/>
  <c r="J45" i="12" s="1"/>
  <c r="G45" i="12"/>
  <c r="H44" i="12"/>
  <c r="J44" i="12" s="1"/>
  <c r="G44" i="12"/>
  <c r="H42" i="12"/>
  <c r="J42" i="12" s="1"/>
  <c r="G42" i="12"/>
  <c r="H41" i="12"/>
  <c r="J41" i="12" s="1"/>
  <c r="G41" i="12"/>
  <c r="H40" i="12"/>
  <c r="J40" i="12" s="1"/>
  <c r="G40" i="12"/>
  <c r="H39" i="12"/>
  <c r="J39" i="12" s="1"/>
  <c r="G39" i="12"/>
  <c r="AK55" i="15"/>
  <c r="AJ55" i="15"/>
  <c r="AH55" i="15"/>
  <c r="AL54" i="15"/>
  <c r="AN54" i="15" s="1"/>
  <c r="AK54" i="15"/>
  <c r="AL53" i="15"/>
  <c r="AN53" i="15" s="1"/>
  <c r="AK53" i="15"/>
  <c r="AL52" i="15"/>
  <c r="AN52" i="15" s="1"/>
  <c r="AK52" i="15"/>
  <c r="AL51" i="15"/>
  <c r="AN51" i="15" s="1"/>
  <c r="AK51" i="15"/>
  <c r="AL50" i="15"/>
  <c r="AN50" i="15" s="1"/>
  <c r="AK50" i="15"/>
  <c r="AL49" i="15"/>
  <c r="AN49" i="15" s="1"/>
  <c r="AK49" i="15"/>
  <c r="AL48" i="15"/>
  <c r="AN48" i="15" s="1"/>
  <c r="AK48" i="15"/>
  <c r="AL47" i="15"/>
  <c r="AN47" i="15" s="1"/>
  <c r="AK47" i="15"/>
  <c r="AL46" i="15"/>
  <c r="AN46" i="15" s="1"/>
  <c r="AK46" i="15"/>
  <c r="AL45" i="15"/>
  <c r="AN45" i="15" s="1"/>
  <c r="AK45" i="15"/>
  <c r="AL43" i="15"/>
  <c r="AN43" i="15" s="1"/>
  <c r="AK43" i="15"/>
  <c r="AL42" i="15"/>
  <c r="AN42" i="15" s="1"/>
  <c r="AK42" i="15"/>
  <c r="AL41" i="15"/>
  <c r="AN41" i="15" s="1"/>
  <c r="AK41" i="15"/>
  <c r="AL40" i="15"/>
  <c r="AN40" i="15" s="1"/>
  <c r="AK40" i="15"/>
  <c r="AL39" i="15"/>
  <c r="AN39" i="15" s="1"/>
  <c r="AK39" i="15"/>
  <c r="V55" i="15"/>
  <c r="U55" i="15"/>
  <c r="S55" i="15"/>
  <c r="W55" i="15" s="1"/>
  <c r="Y55" i="15" s="1"/>
  <c r="W54" i="15"/>
  <c r="Y54" i="15" s="1"/>
  <c r="V54" i="15"/>
  <c r="W53" i="15"/>
  <c r="Y53" i="15" s="1"/>
  <c r="V53" i="15"/>
  <c r="W52" i="15"/>
  <c r="Y52" i="15" s="1"/>
  <c r="V52" i="15"/>
  <c r="W51" i="15"/>
  <c r="Y51" i="15" s="1"/>
  <c r="V51" i="15"/>
  <c r="W50" i="15"/>
  <c r="Y50" i="15" s="1"/>
  <c r="V50" i="15"/>
  <c r="W49" i="15"/>
  <c r="Y49" i="15" s="1"/>
  <c r="V49" i="15"/>
  <c r="W48" i="15"/>
  <c r="Y48" i="15" s="1"/>
  <c r="V48" i="15"/>
  <c r="W47" i="15"/>
  <c r="Y47" i="15" s="1"/>
  <c r="V47" i="15"/>
  <c r="W46" i="15"/>
  <c r="Y46" i="15" s="1"/>
  <c r="V46" i="15"/>
  <c r="W45" i="15"/>
  <c r="Y45" i="15" s="1"/>
  <c r="V45" i="15"/>
  <c r="W43" i="15"/>
  <c r="Y43" i="15" s="1"/>
  <c r="V43" i="15"/>
  <c r="W42" i="15"/>
  <c r="Y42" i="15" s="1"/>
  <c r="V42" i="15"/>
  <c r="W41" i="15"/>
  <c r="Y41" i="15" s="1"/>
  <c r="V41" i="15"/>
  <c r="W40" i="15"/>
  <c r="Y40" i="15" s="1"/>
  <c r="V40" i="15"/>
  <c r="W39" i="15"/>
  <c r="Y39" i="15" s="1"/>
  <c r="V39" i="15"/>
  <c r="AK57" i="14"/>
  <c r="AJ57" i="14"/>
  <c r="AH57" i="14"/>
  <c r="AL56" i="14"/>
  <c r="AN56" i="14" s="1"/>
  <c r="AK56" i="14"/>
  <c r="AL55" i="14"/>
  <c r="AN55" i="14" s="1"/>
  <c r="AK55" i="14"/>
  <c r="AL54" i="14"/>
  <c r="AN54" i="14" s="1"/>
  <c r="AK54" i="14"/>
  <c r="AL53" i="14"/>
  <c r="AN53" i="14" s="1"/>
  <c r="AK53" i="14"/>
  <c r="AL52" i="14"/>
  <c r="AN52" i="14" s="1"/>
  <c r="AK52" i="14"/>
  <c r="AL51" i="14"/>
  <c r="AN51" i="14" s="1"/>
  <c r="AK51" i="14"/>
  <c r="AL50" i="14"/>
  <c r="AN50" i="14" s="1"/>
  <c r="AK50" i="14"/>
  <c r="AL49" i="14"/>
  <c r="AN49" i="14" s="1"/>
  <c r="AK49" i="14"/>
  <c r="AL48" i="14"/>
  <c r="AN48" i="14" s="1"/>
  <c r="AK48" i="14"/>
  <c r="AL47" i="14"/>
  <c r="AN47" i="14" s="1"/>
  <c r="AK47" i="14"/>
  <c r="AL46" i="14"/>
  <c r="AN46" i="14" s="1"/>
  <c r="AK46" i="14"/>
  <c r="AL44" i="14"/>
  <c r="AN44" i="14" s="1"/>
  <c r="AK44" i="14"/>
  <c r="AL43" i="14"/>
  <c r="AN43" i="14" s="1"/>
  <c r="AK43" i="14"/>
  <c r="AL42" i="14"/>
  <c r="AN42" i="14" s="1"/>
  <c r="AK42" i="14"/>
  <c r="AL41" i="14"/>
  <c r="AN41" i="14" s="1"/>
  <c r="AK41" i="14"/>
  <c r="AL40" i="14"/>
  <c r="AN40" i="14" s="1"/>
  <c r="AK40" i="14"/>
  <c r="AL39" i="14"/>
  <c r="AN39" i="14" s="1"/>
  <c r="AK39" i="14"/>
  <c r="V57" i="14"/>
  <c r="U57" i="14"/>
  <c r="S57" i="14"/>
  <c r="W56" i="14"/>
  <c r="Y56" i="14" s="1"/>
  <c r="V56" i="14"/>
  <c r="W55" i="14"/>
  <c r="Y55" i="14" s="1"/>
  <c r="V55" i="14"/>
  <c r="W54" i="14"/>
  <c r="Y54" i="14" s="1"/>
  <c r="V54" i="14"/>
  <c r="W53" i="14"/>
  <c r="Y53" i="14" s="1"/>
  <c r="V53" i="14"/>
  <c r="W52" i="14"/>
  <c r="Y52" i="14" s="1"/>
  <c r="V52" i="14"/>
  <c r="W51" i="14"/>
  <c r="Y51" i="14" s="1"/>
  <c r="V51" i="14"/>
  <c r="W50" i="14"/>
  <c r="Y50" i="14" s="1"/>
  <c r="V50" i="14"/>
  <c r="W49" i="14"/>
  <c r="Y49" i="14" s="1"/>
  <c r="V49" i="14"/>
  <c r="W48" i="14"/>
  <c r="Y48" i="14" s="1"/>
  <c r="V48" i="14"/>
  <c r="W47" i="14"/>
  <c r="Y47" i="14" s="1"/>
  <c r="V47" i="14"/>
  <c r="W46" i="14"/>
  <c r="Y46" i="14" s="1"/>
  <c r="V46" i="14"/>
  <c r="W44" i="14"/>
  <c r="Y44" i="14" s="1"/>
  <c r="V44" i="14"/>
  <c r="W43" i="14"/>
  <c r="Y43" i="14" s="1"/>
  <c r="V43" i="14"/>
  <c r="W42" i="14"/>
  <c r="Y42" i="14" s="1"/>
  <c r="V42" i="14"/>
  <c r="W41" i="14"/>
  <c r="Y41" i="14" s="1"/>
  <c r="V41" i="14"/>
  <c r="W40" i="14"/>
  <c r="Y40" i="14" s="1"/>
  <c r="V40" i="14"/>
  <c r="W39" i="14"/>
  <c r="Y39" i="14" s="1"/>
  <c r="V39" i="14"/>
  <c r="G55" i="15"/>
  <c r="H54" i="15"/>
  <c r="J54" i="15" s="1"/>
  <c r="G54" i="15"/>
  <c r="H53" i="15"/>
  <c r="J53" i="15" s="1"/>
  <c r="G53" i="15"/>
  <c r="H52" i="15"/>
  <c r="J52" i="15" s="1"/>
  <c r="G52" i="15"/>
  <c r="H51" i="15"/>
  <c r="J51" i="15" s="1"/>
  <c r="G51" i="15"/>
  <c r="H50" i="15"/>
  <c r="J50" i="15" s="1"/>
  <c r="G50" i="15"/>
  <c r="H49" i="15"/>
  <c r="J49" i="15" s="1"/>
  <c r="G49" i="15"/>
  <c r="H48" i="15"/>
  <c r="J48" i="15" s="1"/>
  <c r="G48" i="15"/>
  <c r="H47" i="15"/>
  <c r="J47" i="15" s="1"/>
  <c r="G47" i="15"/>
  <c r="H46" i="15"/>
  <c r="J46" i="15" s="1"/>
  <c r="G46" i="15"/>
  <c r="H45" i="15"/>
  <c r="J45" i="15" s="1"/>
  <c r="G45" i="15"/>
  <c r="H43" i="15"/>
  <c r="J43" i="15" s="1"/>
  <c r="G43" i="15"/>
  <c r="H42" i="15"/>
  <c r="J42" i="15" s="1"/>
  <c r="G42" i="15"/>
  <c r="H41" i="15"/>
  <c r="J41" i="15" s="1"/>
  <c r="G41" i="15"/>
  <c r="H40" i="15"/>
  <c r="J40" i="15" s="1"/>
  <c r="G40" i="15"/>
  <c r="G39" i="15"/>
  <c r="G57" i="14"/>
  <c r="G56" i="14"/>
  <c r="G55" i="14"/>
  <c r="G54" i="14"/>
  <c r="G53" i="14"/>
  <c r="G52" i="14"/>
  <c r="G51" i="14"/>
  <c r="G50" i="14"/>
  <c r="G49" i="14"/>
  <c r="G48" i="14"/>
  <c r="G47" i="14"/>
  <c r="G46" i="14"/>
  <c r="G44" i="14"/>
  <c r="G43" i="14"/>
  <c r="G42" i="14"/>
  <c r="G41" i="14"/>
  <c r="G40" i="14"/>
  <c r="G39" i="14"/>
  <c r="H39" i="15"/>
  <c r="J39" i="15" s="1"/>
  <c r="H56" i="14"/>
  <c r="J56" i="14" s="1"/>
  <c r="H55" i="14"/>
  <c r="J55" i="14" s="1"/>
  <c r="H54" i="14"/>
  <c r="J54" i="14" s="1"/>
  <c r="H53" i="14"/>
  <c r="J53" i="14" s="1"/>
  <c r="H52" i="14"/>
  <c r="J52" i="14" s="1"/>
  <c r="H51" i="14"/>
  <c r="J51" i="14" s="1"/>
  <c r="H50" i="14"/>
  <c r="J50" i="14" s="1"/>
  <c r="H49" i="14"/>
  <c r="J49" i="14" s="1"/>
  <c r="H48" i="14"/>
  <c r="J48" i="14" s="1"/>
  <c r="H47" i="14"/>
  <c r="J47" i="14" s="1"/>
  <c r="H46" i="14"/>
  <c r="J46" i="14" s="1"/>
  <c r="H44" i="14"/>
  <c r="J44" i="14" s="1"/>
  <c r="H43" i="14"/>
  <c r="J43" i="14" s="1"/>
  <c r="H42" i="14"/>
  <c r="J42" i="14" s="1"/>
  <c r="H41" i="14"/>
  <c r="J41" i="14" s="1"/>
  <c r="H40" i="14"/>
  <c r="J40" i="14" s="1"/>
  <c r="H39" i="14"/>
  <c r="J39" i="14" s="1"/>
  <c r="F57" i="14"/>
  <c r="D57" i="14"/>
  <c r="M76" i="11" l="1"/>
  <c r="O76" i="11" s="1"/>
  <c r="AL54" i="12"/>
  <c r="AN54" i="12" s="1"/>
  <c r="W54" i="11"/>
  <c r="AL54" i="11"/>
  <c r="AL55" i="13"/>
  <c r="AN55" i="13" s="1"/>
  <c r="M65" i="13"/>
  <c r="O65" i="13" s="1"/>
  <c r="M77" i="13"/>
  <c r="O77" i="13" s="1"/>
  <c r="H54" i="11"/>
  <c r="J54" i="11" s="1"/>
  <c r="AQ64" i="11"/>
  <c r="AS64" i="11" s="1"/>
  <c r="H54" i="12"/>
  <c r="J54" i="12" s="1"/>
  <c r="H57" i="14"/>
  <c r="J57" i="14" s="1"/>
  <c r="O59" i="13"/>
  <c r="O69" i="13"/>
  <c r="AB65" i="13"/>
  <c r="AD65" i="13" s="1"/>
  <c r="AQ65" i="13"/>
  <c r="AS65" i="13" s="1"/>
  <c r="AB77" i="13"/>
  <c r="AD77" i="13" s="1"/>
  <c r="AQ77" i="13"/>
  <c r="AS77" i="13" s="1"/>
  <c r="AS58" i="11"/>
  <c r="O68" i="11"/>
  <c r="M64" i="11"/>
  <c r="O64" i="11" s="1"/>
  <c r="AB64" i="11"/>
  <c r="AD64" i="11" s="1"/>
  <c r="AB76" i="11"/>
  <c r="AD76" i="11" s="1"/>
  <c r="AQ76" i="11"/>
  <c r="AS76" i="11" s="1"/>
  <c r="M64" i="12"/>
  <c r="O64" i="12" s="1"/>
  <c r="M76" i="12"/>
  <c r="O76" i="12" s="1"/>
  <c r="W54" i="12"/>
  <c r="Y54" i="12" s="1"/>
  <c r="AL55" i="15"/>
  <c r="AN55" i="15" s="1"/>
  <c r="O58" i="12"/>
  <c r="AS58" i="12"/>
  <c r="O68" i="12"/>
  <c r="AS68" i="12"/>
  <c r="AB64" i="12"/>
  <c r="AD64" i="12" s="1"/>
  <c r="AB76" i="12"/>
  <c r="AD76" i="12" s="1"/>
  <c r="AB78" i="15"/>
  <c r="AD78" i="15" s="1"/>
  <c r="AB66" i="15"/>
  <c r="AD66" i="15" s="1"/>
  <c r="M66" i="15"/>
  <c r="O66" i="15" s="1"/>
  <c r="AQ66" i="15"/>
  <c r="AS66" i="15" s="1"/>
  <c r="AD70" i="15"/>
  <c r="M78" i="15"/>
  <c r="O78" i="15" s="1"/>
  <c r="AQ78" i="15"/>
  <c r="AS78" i="15" s="1"/>
  <c r="AB82" i="14"/>
  <c r="AD82" i="14" s="1"/>
  <c r="W57" i="14"/>
  <c r="Y57" i="14" s="1"/>
  <c r="M69" i="14"/>
  <c r="O69" i="14" s="1"/>
  <c r="AB69" i="14"/>
  <c r="AD69" i="14" s="1"/>
  <c r="AL57" i="14"/>
  <c r="AN57" i="14" s="1"/>
  <c r="AQ69" i="14"/>
  <c r="AS69" i="14" s="1"/>
  <c r="AD73" i="14"/>
  <c r="M82" i="14"/>
  <c r="O82" i="14" s="1"/>
  <c r="AQ82" i="14"/>
  <c r="AS82" i="14" s="1"/>
  <c r="F55" i="15" l="1"/>
  <c r="D55" i="15"/>
  <c r="H55" i="15" s="1"/>
  <c r="J55" i="15" s="1"/>
  <c r="AP34" i="15"/>
  <c r="AO34" i="15"/>
  <c r="AN34" i="15"/>
  <c r="AM34" i="15"/>
  <c r="AL34" i="15"/>
  <c r="AK34" i="15"/>
  <c r="AJ34" i="15"/>
  <c r="AI34" i="15"/>
  <c r="AH34" i="15"/>
  <c r="AG34" i="15"/>
  <c r="AA34" i="15"/>
  <c r="Z34" i="15"/>
  <c r="Y34" i="15"/>
  <c r="X34" i="15"/>
  <c r="W34" i="15"/>
  <c r="V34" i="15"/>
  <c r="U34" i="15"/>
  <c r="T34" i="15"/>
  <c r="S34" i="15"/>
  <c r="R34" i="15"/>
  <c r="L34" i="15"/>
  <c r="K34" i="15"/>
  <c r="J34" i="15"/>
  <c r="I34" i="15"/>
  <c r="H34" i="15"/>
  <c r="G34" i="15"/>
  <c r="F34" i="15"/>
  <c r="E34" i="15"/>
  <c r="D34" i="15"/>
  <c r="C34" i="15"/>
  <c r="AQ33" i="15"/>
  <c r="AB33" i="15"/>
  <c r="M33" i="15"/>
  <c r="AQ32" i="15"/>
  <c r="AB32" i="15"/>
  <c r="M32" i="15"/>
  <c r="AQ31" i="15"/>
  <c r="AB31" i="15"/>
  <c r="M31" i="15"/>
  <c r="AQ30" i="15"/>
  <c r="AB30" i="15"/>
  <c r="M30" i="15"/>
  <c r="AQ29" i="15"/>
  <c r="AB29" i="15"/>
  <c r="M29" i="15"/>
  <c r="AQ28" i="15"/>
  <c r="AB28" i="15"/>
  <c r="M28" i="15"/>
  <c r="AQ27" i="15"/>
  <c r="AB27" i="15"/>
  <c r="M27" i="15"/>
  <c r="AQ26" i="15"/>
  <c r="AB26" i="15"/>
  <c r="M26" i="15"/>
  <c r="AQ25" i="15"/>
  <c r="AB25" i="15"/>
  <c r="M25" i="15"/>
  <c r="AP34" i="14"/>
  <c r="AO34" i="14"/>
  <c r="AN34" i="14"/>
  <c r="AM34" i="14"/>
  <c r="AL34" i="14"/>
  <c r="AK34" i="14"/>
  <c r="AJ34" i="14"/>
  <c r="AI34" i="14"/>
  <c r="AH34" i="14"/>
  <c r="AG34" i="14"/>
  <c r="AA34" i="14"/>
  <c r="Z34" i="14"/>
  <c r="Y34" i="14"/>
  <c r="X34" i="14"/>
  <c r="W34" i="14"/>
  <c r="V34" i="14"/>
  <c r="U34" i="14"/>
  <c r="T34" i="14"/>
  <c r="S34" i="14"/>
  <c r="R34" i="14"/>
  <c r="L34" i="14"/>
  <c r="K34" i="14"/>
  <c r="J34" i="14"/>
  <c r="I34" i="14"/>
  <c r="H34" i="14"/>
  <c r="G34" i="14"/>
  <c r="F34" i="14"/>
  <c r="E34" i="14"/>
  <c r="D34" i="14"/>
  <c r="C34" i="14"/>
  <c r="AQ33" i="14"/>
  <c r="AB33" i="14"/>
  <c r="M33" i="14"/>
  <c r="AQ32" i="14"/>
  <c r="AB32" i="14"/>
  <c r="M32" i="14"/>
  <c r="AQ31" i="14"/>
  <c r="AB31" i="14"/>
  <c r="M31" i="14"/>
  <c r="AQ30" i="14"/>
  <c r="AB30" i="14"/>
  <c r="M30" i="14"/>
  <c r="AQ29" i="14"/>
  <c r="AB29" i="14"/>
  <c r="M29" i="14"/>
  <c r="AQ28" i="14"/>
  <c r="AB28" i="14"/>
  <c r="M28" i="14"/>
  <c r="AQ27" i="14"/>
  <c r="AB27" i="14"/>
  <c r="M27" i="14"/>
  <c r="AQ26" i="14"/>
  <c r="AB26" i="14"/>
  <c r="M26" i="14"/>
  <c r="AQ25" i="14"/>
  <c r="AB25" i="14"/>
  <c r="M25" i="14"/>
  <c r="AP34" i="13"/>
  <c r="AO34" i="13"/>
  <c r="AN34" i="13"/>
  <c r="AM34" i="13"/>
  <c r="AL34" i="13"/>
  <c r="AK34" i="13"/>
  <c r="AJ34" i="13"/>
  <c r="AI34" i="13"/>
  <c r="AH34" i="13"/>
  <c r="AG34" i="13"/>
  <c r="AA34" i="13"/>
  <c r="Z34" i="13"/>
  <c r="Y34" i="13"/>
  <c r="X34" i="13"/>
  <c r="W34" i="13"/>
  <c r="V34" i="13"/>
  <c r="U34" i="13"/>
  <c r="T34" i="13"/>
  <c r="S34" i="13"/>
  <c r="R34" i="13"/>
  <c r="L34" i="13"/>
  <c r="K34" i="13"/>
  <c r="J34" i="13"/>
  <c r="I34" i="13"/>
  <c r="H34" i="13"/>
  <c r="G34" i="13"/>
  <c r="F34" i="13"/>
  <c r="E34" i="13"/>
  <c r="D34" i="13"/>
  <c r="C34" i="13"/>
  <c r="AQ33" i="13"/>
  <c r="AB33" i="13"/>
  <c r="M33" i="13"/>
  <c r="AQ32" i="13"/>
  <c r="AB32" i="13"/>
  <c r="M32" i="13"/>
  <c r="AQ31" i="13"/>
  <c r="AB31" i="13"/>
  <c r="M31" i="13"/>
  <c r="AQ30" i="13"/>
  <c r="AB30" i="13"/>
  <c r="M30" i="13"/>
  <c r="AQ29" i="13"/>
  <c r="AB29" i="13"/>
  <c r="M29" i="13"/>
  <c r="AQ28" i="13"/>
  <c r="AB28" i="13"/>
  <c r="M28" i="13"/>
  <c r="AQ27" i="13"/>
  <c r="AB27" i="13"/>
  <c r="M27" i="13"/>
  <c r="AQ26" i="13"/>
  <c r="AB26" i="13"/>
  <c r="M26" i="13"/>
  <c r="AQ25" i="13"/>
  <c r="AB25" i="13"/>
  <c r="M25" i="13"/>
  <c r="AP34" i="12"/>
  <c r="AO34" i="12"/>
  <c r="AN34" i="12"/>
  <c r="AM34" i="12"/>
  <c r="AL34" i="12"/>
  <c r="AK34" i="12"/>
  <c r="AJ34" i="12"/>
  <c r="AI34" i="12"/>
  <c r="AH34" i="12"/>
  <c r="AG34" i="12"/>
  <c r="AA34" i="12"/>
  <c r="Z34" i="12"/>
  <c r="Y34" i="12"/>
  <c r="X34" i="12"/>
  <c r="W34" i="12"/>
  <c r="V34" i="12"/>
  <c r="U34" i="12"/>
  <c r="T34" i="12"/>
  <c r="S34" i="12"/>
  <c r="R34" i="12"/>
  <c r="L34" i="12"/>
  <c r="K34" i="12"/>
  <c r="J34" i="12"/>
  <c r="I34" i="12"/>
  <c r="H34" i="12"/>
  <c r="G34" i="12"/>
  <c r="F34" i="12"/>
  <c r="E34" i="12"/>
  <c r="D34" i="12"/>
  <c r="C34" i="12"/>
  <c r="AQ33" i="12"/>
  <c r="AB33" i="12"/>
  <c r="M33" i="12"/>
  <c r="AQ32" i="12"/>
  <c r="AB32" i="12"/>
  <c r="M32" i="12"/>
  <c r="AQ31" i="12"/>
  <c r="AB31" i="12"/>
  <c r="M31" i="12"/>
  <c r="AQ30" i="12"/>
  <c r="AB30" i="12"/>
  <c r="M30" i="12"/>
  <c r="AQ29" i="12"/>
  <c r="AB29" i="12"/>
  <c r="M29" i="12"/>
  <c r="AQ28" i="12"/>
  <c r="AB28" i="12"/>
  <c r="M28" i="12"/>
  <c r="AQ27" i="12"/>
  <c r="AB27" i="12"/>
  <c r="M27" i="12"/>
  <c r="AQ26" i="12"/>
  <c r="AB26" i="12"/>
  <c r="M26" i="12"/>
  <c r="AQ25" i="12"/>
  <c r="AB25" i="12"/>
  <c r="M25" i="12"/>
  <c r="AP34" i="11"/>
  <c r="AO34" i="11"/>
  <c r="AN34" i="11"/>
  <c r="AM34" i="11"/>
  <c r="AL34" i="11"/>
  <c r="AK34" i="11"/>
  <c r="AJ34" i="11"/>
  <c r="AI34" i="11"/>
  <c r="AH34" i="11"/>
  <c r="AG34" i="11"/>
  <c r="AA34" i="11"/>
  <c r="Z34" i="11"/>
  <c r="Y34" i="11"/>
  <c r="X34" i="11"/>
  <c r="W34" i="11"/>
  <c r="V34" i="11"/>
  <c r="U34" i="11"/>
  <c r="T34" i="11"/>
  <c r="S34" i="11"/>
  <c r="R34" i="11"/>
  <c r="L34" i="11"/>
  <c r="K34" i="11"/>
  <c r="J34" i="11"/>
  <c r="I34" i="11"/>
  <c r="H34" i="11"/>
  <c r="G34" i="11"/>
  <c r="F34" i="11"/>
  <c r="E34" i="11"/>
  <c r="D34" i="11"/>
  <c r="C34" i="11"/>
  <c r="AQ33" i="11"/>
  <c r="AB33" i="11"/>
  <c r="M33" i="11"/>
  <c r="AQ32" i="11"/>
  <c r="AB32" i="11"/>
  <c r="M32" i="11"/>
  <c r="AQ31" i="11"/>
  <c r="AB31" i="11"/>
  <c r="M31" i="11"/>
  <c r="AQ30" i="11"/>
  <c r="AB30" i="11"/>
  <c r="M30" i="11"/>
  <c r="AQ29" i="11"/>
  <c r="AB29" i="11"/>
  <c r="M29" i="11"/>
  <c r="AQ28" i="11"/>
  <c r="M28" i="11"/>
  <c r="AQ27" i="11"/>
  <c r="AB27" i="11"/>
  <c r="M27" i="11"/>
  <c r="AQ26" i="11"/>
  <c r="AB26" i="11"/>
  <c r="M26" i="11"/>
  <c r="AQ25" i="11"/>
  <c r="AB25" i="11"/>
  <c r="M25" i="11"/>
  <c r="M34" i="11" l="1"/>
  <c r="AB34" i="11"/>
  <c r="AQ34" i="11"/>
  <c r="M34" i="13"/>
  <c r="AB34" i="13"/>
  <c r="AQ34" i="13"/>
  <c r="AB34" i="14"/>
  <c r="M34" i="14"/>
  <c r="M34" i="12"/>
  <c r="AB34" i="12"/>
  <c r="AQ34" i="12"/>
  <c r="M34" i="15"/>
  <c r="AB34" i="15"/>
  <c r="AQ34" i="15"/>
  <c r="AQ34" i="14"/>
</calcChain>
</file>

<file path=xl/sharedStrings.xml><?xml version="1.0" encoding="utf-8"?>
<sst xmlns="http://schemas.openxmlformats.org/spreadsheetml/2006/main" count="3066" uniqueCount="184">
  <si>
    <t>RFP# 202102021 - eProcurement Solution and Services</t>
  </si>
  <si>
    <r>
      <t xml:space="preserve">Cost Proposal Workbook - </t>
    </r>
    <r>
      <rPr>
        <b/>
        <i/>
        <sz val="18"/>
        <color theme="1"/>
        <rFont val="Arial"/>
        <family val="2"/>
      </rPr>
      <t>WORKSTREAM IMPLEMENTATION</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</si>
  <si>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</si>
  <si>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</si>
  <si>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twelve (12) additional Tabs for the bidder to use to indicate all proposed costs.
Tab 1: Supplier Portal Fixed Pricing
Tab 2: Buyer Portal Fixed Pricing
Tab 3: Identification of Need Fixed Pricing
Tab 4: Request through Pay &amp; Catalog Capability Fixed Pricing
Tab 5: Supplier Enablement Fixed Pricing
Tab 6: Sourcing/Bid Management Fixed Pricing
Tab 7: Contract Management Fixed Pricing
Tab 8: Supplier Performance Fixed Pricing
Tab 9: Purchasing/Data Analytics Fixed Pricing
Tab 10: Workstream Solution/Services Price Discount
Tab 11: Hourly Rate Card Pricing
Tab 12: Innov, Value-Adds, Addl Svc</t>
  </si>
  <si>
    <t>3. Tab 12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</si>
  <si>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</si>
  <si>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</si>
  <si>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</si>
  <si>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</si>
  <si>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</si>
  <si>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</si>
  <si>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</si>
  <si>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</si>
  <si>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Instructions:  The Fixed Pricing is to reflect contracting for the IMPLEMENTATION and SOFTWARE of an eProcurement Solution for the specific Workstream as required in Section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</si>
  <si>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  NOTE: Scenario scope that is not relevant to the specific Workstream being proposed does not have to be addressed however Bidders must list the specific Scope areas not addressed by the proposed solution in Table E "Assumptions".</t>
  </si>
  <si>
    <t>2. In Table A, Bidders must provide the overall pricing breakdown of what is included to deliver the identified eProcurement Solution/Service that meets the associated requirements detailed in the RFP and RTM. The prices must include the licensing and maintenance costs, implemetation costs for deployment, and the costs for on-going operations and support of the implemented Solution. TThe costs in this table reflect the total Final Cost values in Tables B-D which have had the proposed discount (Tab 2) applied.</t>
  </si>
  <si>
    <t>3. In Table B, Bidders must provide the total hours, costs, and discounted Final Costs as per relevant proposaed discount identifed on "Tab 2. Complete Solution Discount" for the approach to implement the identified workstream functionality, integations, conversion from existing State systems, staffing and support services, etc. as described in each Scenario.</t>
  </si>
  <si>
    <t xml:space="preserve">4. In Table C, Bidders must provide pricing details for the Licensing and Maintenance proposed for the identified workstream/module, integration, and applications that meet the relevant requirements of this RFP.  The discounted Final Costs represents applying the relevant proposed discount from "Tab 2. Complete Solution Discount" to the Total. </t>
  </si>
  <si>
    <t xml:space="preserve">5. In Table D, Bidders must provide pricing details for the proposed Managed Services for the identified workstream to meet the requirements described in Section F of the RFP.   The discounted Final Costs represents applying the  relevant discount from "Tab 2. Complete Solution Discount" to the Total. </t>
  </si>
  <si>
    <t xml:space="preserve">6. In Table E, Bidders must document all assumptions that are reflected in the proposed Pricing.  Bidders proposing services only must identify the specific eProcurement solution(s) that the proposed services costs reflect.  </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</si>
  <si>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</si>
  <si>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</si>
  <si>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Data Conversion
        &gt;  50,000 Supplier accounts from Finance system, including addresses, contacts and registered commodity codes
        &gt;  300 Contracts from Finance system
        &gt;  No catalogs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</si>
  <si>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</si>
  <si>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$800,000,000
Population:  11 Million
State Employees:  125,000
User Count:  12,500</t>
  </si>
  <si>
    <t>Scenario II - Medium State</t>
  </si>
  <si>
    <t>GDP:  $400,000,000
Population:  6 Million
State Employees:  70,000
User Count:  7,000</t>
  </si>
  <si>
    <t>Scenario III - Small State</t>
  </si>
  <si>
    <t>GDP:  $200,000,000
Population:  3 Million
State Employees:  50,000
User Count:  5,000</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</si>
  <si>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</si>
  <si>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</si>
  <si>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</si>
  <si>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</si>
  <si>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</si>
  <si>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</si>
  <si>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</si>
  <si>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</si>
  <si>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</si>
  <si>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</si>
  <si>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</si>
  <si>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</si>
  <si>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</si>
  <si>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</si>
  <si>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</si>
  <si>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</si>
  <si>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Annual Licensing/Maintenance Costs</t>
  </si>
  <si>
    <t>Managed Services Support Costs</t>
  </si>
  <si>
    <t>&lt;other item for vendor input (optional)&gt;</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</si>
  <si>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</si>
  <si>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</si>
  <si>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</si>
  <si>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</si>
  <si>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</si>
  <si>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</si>
  <si>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</si>
  <si>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</si>
  <si>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</si>
  <si>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Supporting Services:</t>
  </si>
  <si>
    <t>Project Initiation</t>
  </si>
  <si>
    <t>Project Management</t>
  </si>
  <si>
    <t>Change Management</t>
  </si>
  <si>
    <t>Training Services</t>
  </si>
  <si>
    <t>Catalog Support Services</t>
  </si>
  <si>
    <r>
      <t xml:space="preserve">Help Desk Services
</t>
    </r>
    <r>
      <rPr>
        <i/>
        <sz val="10"/>
        <color theme="1"/>
        <rFont val="Arial"/>
        <family val="2"/>
      </rPr>
      <t>(Costs for period from contract award through 6 months following t'Go Live'</t>
    </r>
  </si>
  <si>
    <r>
      <t>C.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</si>
  <si>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Mobile Applications</t>
  </si>
  <si>
    <r>
      <t>D.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</si>
  <si>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</si>
  <si>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Transition Out Assistance Services</t>
  </si>
  <si>
    <t>*E. Assumptions</t>
  </si>
  <si>
    <t>&lt;insert rows for additional Assumptions&gt;</t>
  </si>
  <si>
    <t>Instructions:  The Fixed Pricing is to reflect contracting for the IMPLEMENTATION and SOFTWARE of an eProcurement Solution for the specific Workstream as required in Sections A thru F of the RFP for the specifically identified Scenarios on this Tab.</t>
  </si>
  <si>
    <t>Buyer Portal</t>
  </si>
  <si>
    <t>Need Identification</t>
  </si>
  <si>
    <t>Request through Pay</t>
  </si>
  <si>
    <t>Catalog Capability</t>
  </si>
  <si>
    <t>Integration to Finance System</t>
  </si>
  <si>
    <t>Integration</t>
  </si>
  <si>
    <t>Third Party Licensing (e.g. NIGP Codes)</t>
  </si>
  <si>
    <t>Supplier Enablement/Management</t>
  </si>
  <si>
    <r>
      <t>D.  Managed Support Costs</t>
    </r>
    <r>
      <rPr>
        <b/>
        <sz val="12"/>
        <color theme="1"/>
        <rFont val="Arial"/>
        <family val="2"/>
      </rPr>
      <t xml:space="preserve"> </t>
    </r>
    <r>
      <rPr>
        <i/>
        <sz val="12"/>
        <color theme="1"/>
        <rFont val="Arial"/>
        <family val="2"/>
      </rPr>
      <t>(Note:  "Total" values should equal the "Final Costs" values for Managed ServicesSupport in Table A.)</t>
    </r>
  </si>
  <si>
    <t>Sourcing/Bid Management</t>
  </si>
  <si>
    <t>KPMG (Contract Management &amp; Vendor Performance Solution: SirionLabs)</t>
  </si>
  <si>
    <t>Contract Management</t>
  </si>
  <si>
    <t>Mobile Applications (included)</t>
  </si>
  <si>
    <t>Year 1 Ramp</t>
  </si>
  <si>
    <t>Year 2 Ramp</t>
  </si>
  <si>
    <t>Single (1) Integration Point</t>
  </si>
  <si>
    <t>Single (1) Integraion Point</t>
  </si>
  <si>
    <t>Ongoing Managed Services for Contract Mangement and Vendor Performace modules for SirionLabs are typlically not needed by the Client but KPMG-SirionLabs are open to discussing the need with the Participating Entity as applicable.</t>
  </si>
  <si>
    <t>Contract Management pricing is usually based on maturity of the CLM process, volume of contracts under management, and complexity of the contracts</t>
  </si>
  <si>
    <t>Large State Estimate assumptions: Medium Maturity; 500 Contracts/year; Medium Complexity</t>
  </si>
  <si>
    <t>Medium State Estimate assumptions: Medium Maturity; 200 Contracts/year; Medium Complexity</t>
  </si>
  <si>
    <t>Small State Estimate assumptions: Medium Maturity; 200 Contracts/year; Medium Complexity</t>
  </si>
  <si>
    <t xml:space="preserve">Total and actual number of integration points to be determined by final scope and systems for integration. Integration points across Contract Management and Vendor Management  </t>
  </si>
  <si>
    <t>Implementation pricing provided is subject to a 5% increase year-over-year throughout the duration of the contract starting with Year 2022 and beyond.</t>
  </si>
  <si>
    <t>For the detailed list of all assumptions, please refer to our proposal submission file.</t>
  </si>
  <si>
    <t>Vendor Performance</t>
  </si>
  <si>
    <t>Vendor Performance pricing is usually based on maturity of the VMO process, number of contracts under vendor management, and complexity of the contracts.</t>
  </si>
  <si>
    <t>Large State Estimate assumptions: Medium Maturity; 500 Contracts; Medium Complexity</t>
  </si>
  <si>
    <t>Medium State Estimate assumptions: Medium Maturity; 200 Contracts; Medium Complexity</t>
  </si>
  <si>
    <t>Small State Estimate assumptions: Medium Maturity; 200 Contracts; Medium Complexity</t>
  </si>
  <si>
    <t>Purchasing/Data Analytics</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</si>
  <si>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</si>
  <si>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proposed Solution modules and identify annual licensing prices that will be in place on the closing date of the RFP.   Bidders are not required to propose solutions for every Worksteam in Table B however all modules necessary to meet the requirements for the proposed Workstreams, as defined in the RFP, must be listed.  Any other solution modules that are available but may not have been identified as necessary to meet the RFP requirements for the proposed Workstreams should be listed as well.  Awarded Contractors will have the opportunity to update and refresh their respective price list annually.</t>
  </si>
  <si>
    <t>3. In Table C, Bidders must list the currently available services that Bidder can provide and identify pricing details/methodology that will be used in the event of an implementation project..  At a minimum details must be provided for the Implementation and Managed Services as required in Sections E through F of the RFP.  Any other services that are available but may not have been identified as necessary to meet the requirements of the RFP should be listed as well.  It is understood that each Bidder will have their own pricing models/schedules for these Services which will be documented in this Table.  As such Bidders may revise Table C as necessary to provide their pricing model details.</t>
  </si>
  <si>
    <t xml:space="preserve">4.  In Table D,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</si>
  <si>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</si>
  <si>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</si>
  <si>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</si>
  <si>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Discounts applied on 7. Contract Management and 8. Vendor Performance Tabs directly</t>
  </si>
  <si>
    <t>Annual Licensing/Maintenance</t>
  </si>
  <si>
    <t>Managed Services Support</t>
  </si>
  <si>
    <t>B.  Price List by Solution Workstream</t>
  </si>
  <si>
    <t>Workstream</t>
  </si>
  <si>
    <t>Solution Module/Tool Name</t>
  </si>
  <si>
    <t xml:space="preserve">License Price </t>
  </si>
  <si>
    <t>Pricing Comments/Details</t>
  </si>
  <si>
    <t>Need to Pay</t>
  </si>
  <si>
    <t>N/A</t>
  </si>
  <si>
    <t>Refer to 7. Contract Management and 8. Vendor Performance Tabs</t>
  </si>
  <si>
    <t>Integration to Finance System Data Warehouse</t>
  </si>
  <si>
    <t>Existing Systems Replacement/Conversion</t>
  </si>
  <si>
    <t>C.  Services</t>
  </si>
  <si>
    <t>Pricing Details</t>
  </si>
  <si>
    <t>Implementation Services</t>
  </si>
  <si>
    <t>Managed Services</t>
  </si>
  <si>
    <t>D.  Assumptions</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</si>
  <si>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</si>
  <si>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</si>
  <si>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</si>
  <si>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</si>
  <si>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</si>
  <si>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</si>
  <si>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</si>
  <si>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</si>
  <si>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</si>
  <si>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</si>
  <si>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</si>
  <si>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</si>
  <si>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</si>
  <si>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</si>
  <si>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</si>
  <si>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</si>
  <si>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</si>
  <si>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</si>
  <si>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</si>
  <si>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</si>
  <si>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</si>
  <si>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</si>
  <si>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</si>
  <si>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</si>
  <si>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</si>
  <si>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</si>
  <si>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</si>
  <si>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</si>
  <si>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</si>
  <si>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</si>
  <si>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</si>
  <si>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</si>
  <si>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</si>
  <si>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</si>
  <si>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</si>
  <si>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</si>
  <si>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</si>
  <si>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</si>
  <si>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</si>
  <si>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</si>
  <si>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</si>
  <si>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</si>
  <si>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Solution Provider Professional Services Support</t>
  </si>
  <si>
    <t>Pricing rate card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</si>
  <si>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LLP</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</si>
  <si>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</si>
  <si>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Innovaation, Value-Added Feature/Service and Additional Service.</t>
  </si>
  <si>
    <t>Optional Available Services</t>
  </si>
  <si>
    <t>Strategic Sourcing Support</t>
  </si>
  <si>
    <t>Should Cost Modeling</t>
  </si>
  <si>
    <t>Contract Perfomance Management</t>
  </si>
  <si>
    <t>Cognitive Contract Management</t>
  </si>
  <si>
    <t>Implementation Localization Support Services</t>
  </si>
  <si>
    <t>Assumptions</t>
  </si>
  <si>
    <t>Sample minimum starting price indicated for optional service areas. Final pricing will be determined with the participating entity based on their scope and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</si>
</sst>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2">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0"/>
      <color theme="1"/>
      <name val="Arial"/>
      <family val="2"/>
    </font>
    <font>
      <sz val="10"/>
      <color theme="1"/>
      <name val="Arial"/>
      <family val="2"/>
    </font>
    <font>
      <b/>
      <i/>
      <sz val="11"/>
      <color theme="1"/>
      <name val="Arial"/>
      <family val="2"/>
    </font>
    <font>
      <i/>
      <sz val="12"/>
      <color theme="1"/>
      <name val="Arial"/>
      <family val="2"/>
    </font>
    <font>
      <b/>
      <sz val="12"/>
      <color theme="1"/>
      <name val="Arial"/>
      <family val="2"/>
    </font>
    <font>
      <b/>
      <i/>
      <sz val="12"/>
      <color theme="1"/>
      <name val="Arial"/>
      <family val="2"/>
    </font>
    <font>
      <sz val="14"/>
      <color theme="1"/>
      <name val="Arial"/>
      <family val="2"/>
    </font>
  </fonts>
  <fills count="12">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DDDDD"/>
        <bgColor rgb="FFDDDDDD"/>
      </patternFill>
    </fill>
  </fills>
  <borders count="122">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rgb="FF7F7F7F"/>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right style="double">
        <color auto="1"/>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medium">
        <color indexed="64"/>
      </left>
      <right style="double">
        <color auto="1"/>
      </right>
      <top style="medium">
        <color indexed="64"/>
      </top>
      <bottom style="thin">
        <color indexed="64"/>
      </bottom>
      <diagonal/>
    </border>
    <border>
      <left style="double">
        <color auto="1"/>
      </left>
      <right style="thin">
        <color indexed="64"/>
      </right>
      <top/>
      <bottom style="thin">
        <color indexed="64"/>
      </bottom>
      <diagonal/>
    </border>
    <border>
      <left style="medium">
        <color indexed="64"/>
      </left>
      <right style="double">
        <color auto="1"/>
      </right>
      <top/>
      <bottom style="thin">
        <color rgb="FF7F7F7F"/>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medium">
        <color indexed="64"/>
      </left>
      <right style="double">
        <color auto="1"/>
      </right>
      <top style="thin">
        <color rgb="FF7F7F7F"/>
      </top>
      <bottom style="medium">
        <color indexed="64"/>
      </bottom>
      <diagonal/>
    </border>
    <border>
      <left style="medium">
        <color indexed="64"/>
      </left>
      <right style="double">
        <color auto="1"/>
      </right>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top style="medium">
        <color indexed="64"/>
      </top>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style="medium">
        <color auto="1"/>
      </left>
      <right style="thin">
        <color rgb="FF7F7F7F"/>
      </right>
      <top/>
      <bottom style="thin">
        <color rgb="FF7F7F7F"/>
      </bottom>
      <diagonal/>
    </border>
    <border>
      <left style="medium">
        <color auto="1"/>
      </left>
      <right style="thin">
        <color indexed="64"/>
      </right>
      <top style="thin">
        <color rgb="FF7F7F7F"/>
      </top>
      <bottom style="medium">
        <color auto="1"/>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rgb="FF7F7F7F"/>
      </bottom>
      <diagonal/>
    </border>
    <border>
      <left style="medium">
        <color auto="1"/>
      </left>
      <right/>
      <top/>
      <bottom style="thin">
        <color indexed="64"/>
      </bottom>
      <diagonal/>
    </border>
    <border>
      <left style="medium">
        <color auto="1"/>
      </left>
      <right/>
      <top/>
      <bottom/>
      <diagonal/>
    </border>
    <border>
      <left/>
      <right style="medium">
        <color indexed="64"/>
      </right>
      <top style="thin">
        <color indexed="64"/>
      </top>
      <bottom/>
      <diagonal/>
    </border>
    <border>
      <left/>
      <right style="thin">
        <color indexed="64"/>
      </right>
      <top/>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indexed="64"/>
      </left>
      <right/>
      <top style="thin">
        <color rgb="FF7F7F7F"/>
      </top>
      <bottom style="medium">
        <color indexed="64"/>
      </bottom>
      <diagonal/>
    </border>
    <border>
      <left/>
      <right style="double">
        <color auto="1"/>
      </right>
      <top style="thin">
        <color indexed="64"/>
      </top>
      <bottom/>
      <diagonal/>
    </border>
    <border>
      <left style="double">
        <color auto="1"/>
      </left>
      <right/>
      <top style="thin">
        <color indexed="64"/>
      </top>
      <bottom style="medium">
        <color indexed="64"/>
      </bottom>
      <diagonal/>
    </border>
    <border>
      <left style="double">
        <color auto="1"/>
      </left>
      <right/>
      <top style="medium">
        <color indexed="64"/>
      </top>
      <bottom style="thin">
        <color indexed="64"/>
      </bottom>
      <diagonal/>
    </border>
    <border>
      <left/>
      <right style="double">
        <color auto="1"/>
      </right>
      <top style="medium">
        <color indexed="64"/>
      </top>
      <bottom style="thin">
        <color indexed="64"/>
      </bottom>
      <diagonal/>
    </border>
    <border>
      <left style="medium">
        <color auto="1"/>
      </left>
      <right style="medium">
        <color auto="1"/>
      </right>
      <top/>
      <bottom style="thin">
        <color rgb="FF7F7F7F"/>
      </bottom>
      <diagonal/>
    </border>
    <border>
      <left style="medium">
        <color auto="1"/>
      </left>
      <right style="thin">
        <color rgb="FF7F7F7F"/>
      </right>
      <top style="thin">
        <color rgb="FF7F7F7F"/>
      </top>
      <bottom style="medium">
        <color indexed="64"/>
      </bottom>
      <diagonal/>
    </border>
    <border>
      <left style="medium">
        <color indexed="64"/>
      </left>
      <right style="medium">
        <color auto="1"/>
      </right>
      <top style="thin">
        <color rgb="FF7F7F7F"/>
      </top>
      <bottom style="medium">
        <color indexed="64"/>
      </bottom>
      <diagonal/>
    </border>
    <border>
      <left style="double">
        <color auto="1"/>
      </left>
      <right style="double">
        <color auto="1"/>
      </right>
      <top/>
      <bottom/>
      <diagonal/>
    </border>
    <border>
      <left/>
      <right style="thin">
        <color rgb="FF7F7F7F"/>
      </right>
      <top/>
      <bottom style="thin">
        <color rgb="FF7F7F7F"/>
      </bottom>
      <diagonal/>
    </border>
    <border>
      <left/>
      <right style="thin">
        <color rgb="FF7F7F7F"/>
      </right>
      <top style="thin">
        <color rgb="FF7F7F7F"/>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style="thin">
        <color indexed="64"/>
      </bottom>
      <diagonal/>
    </border>
    <border>
      <left style="medium">
        <color rgb="FF000000"/>
      </left>
      <right/>
      <top style="thin">
        <color rgb="FF000000"/>
      </top>
      <bottom style="thin">
        <color rgb="FF000000"/>
      </bottom>
      <diagonal/>
    </border>
    <border>
      <left style="medium">
        <color indexed="64"/>
      </left>
      <right style="medium">
        <color indexed="64"/>
      </right>
      <top style="medium">
        <color rgb="FF000000"/>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thin">
        <color indexed="64"/>
      </left>
      <right/>
      <top style="thin">
        <color rgb="FF7F7F7F"/>
      </top>
      <bottom/>
      <diagonal/>
    </border>
    <border>
      <left/>
      <right/>
      <top style="thin">
        <color rgb="FF7F7F7F"/>
      </top>
      <bottom/>
      <diagonal/>
    </border>
    <border>
      <left/>
      <right style="medium">
        <color indexed="64"/>
      </right>
      <top style="thin">
        <color rgb="FF7F7F7F"/>
      </top>
      <bottom/>
      <diagonal/>
    </border>
    <border>
      <left/>
      <right/>
      <top/>
      <bottom style="thin">
        <color rgb="FF7F7F7F"/>
      </bottom>
      <diagonal/>
    </border>
    <border>
      <left/>
      <right style="medium">
        <color indexed="64"/>
      </right>
      <top/>
      <bottom style="thin">
        <color rgb="FF7F7F7F"/>
      </bottom>
      <diagonal/>
    </border>
  </borders>
  <cellStyleXfs count="4">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481">
    <xf numFmtId="0" fontId="0" fillId="0" borderId="0" xfId="0"/>
    <xf numFmtId="0" fontId="2" fillId="0" borderId="0" xfId="0" applyFont="1" applyAlignment="1">
      <alignment horizontal="left" vertical="center"/>
    </xf>
    <xf numFmtId="0" fontId="3" fillId="0" borderId="0" xfId="0" applyFont="1" applyBorder="1" applyAlignment="1">
      <alignment vertical="center"/>
    </xf>
    <xf numFmtId="0" fontId="9" fillId="0" borderId="0" xfId="0" applyFont="1" applyAlignment="1">
      <alignment horizontal="right" vertical="center" wrapText="1"/>
    </xf>
    <xf numFmtId="0" fontId="5"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2" xfId="0" applyFont="1" applyBorder="1" applyAlignment="1">
      <alignment horizontal="center" vertical="center"/>
    </xf>
    <xf numFmtId="0" fontId="10" fillId="0" borderId="14"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6" xfId="0" applyFont="1" applyBorder="1" applyAlignment="1">
      <alignment horizontal="center" vertical="center" wrapText="1"/>
    </xf>
    <xf numFmtId="0" fontId="13" fillId="0" borderId="44" xfId="0" applyFont="1" applyFill="1" applyBorder="1" applyAlignment="1">
      <alignment horizontal="center" vertical="center"/>
    </xf>
    <xf numFmtId="0" fontId="13" fillId="0" borderId="63" xfId="0" applyFont="1" applyFill="1" applyBorder="1" applyAlignment="1">
      <alignment horizontal="center" vertical="center"/>
    </xf>
    <xf numFmtId="0" fontId="13" fillId="0" borderId="0" xfId="0" applyFont="1" applyBorder="1" applyAlignment="1">
      <alignment horizontal="center" vertical="center"/>
    </xf>
    <xf numFmtId="0" fontId="13" fillId="0" borderId="63" xfId="0" applyFont="1" applyBorder="1" applyAlignment="1">
      <alignment horizontal="center" vertical="center"/>
    </xf>
    <xf numFmtId="164" fontId="14" fillId="0" borderId="0" xfId="1" applyNumberFormat="1" applyFont="1" applyFill="1" applyBorder="1" applyAlignment="1">
      <alignment horizontal="left" vertical="center"/>
    </xf>
    <xf numFmtId="164" fontId="14" fillId="0" borderId="63" xfId="1" applyNumberFormat="1" applyFont="1" applyFill="1" applyBorder="1" applyAlignment="1">
      <alignment horizontal="left" vertical="center"/>
    </xf>
    <xf numFmtId="0" fontId="5" fillId="0" borderId="0" xfId="0" applyFont="1" applyAlignment="1">
      <alignment vertical="center"/>
    </xf>
    <xf numFmtId="0" fontId="5" fillId="0" borderId="0" xfId="0" applyFont="1" applyAlignment="1">
      <alignment vertical="center"/>
    </xf>
    <xf numFmtId="0" fontId="5" fillId="0" borderId="0" xfId="0" applyFont="1" applyFill="1" applyAlignment="1">
      <alignment vertical="center"/>
    </xf>
    <xf numFmtId="0" fontId="10" fillId="0" borderId="0" xfId="0" applyFont="1" applyFill="1" applyBorder="1" applyAlignment="1">
      <alignment horizontal="left" vertical="center" wrapText="1"/>
    </xf>
    <xf numFmtId="0" fontId="5" fillId="0" borderId="0" xfId="0" applyFont="1" applyBorder="1" applyAlignment="1">
      <alignment horizontal="left" vertical="center" wrapText="1"/>
    </xf>
    <xf numFmtId="0" fontId="10" fillId="0" borderId="2" xfId="0" applyFont="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9" xfId="0" applyFont="1" applyBorder="1" applyAlignment="1">
      <alignment horizontal="center" vertical="center"/>
    </xf>
    <xf numFmtId="0" fontId="10" fillId="0" borderId="10" xfId="0" applyFont="1" applyBorder="1" applyAlignment="1">
      <alignment horizontal="center" vertical="center"/>
    </xf>
    <xf numFmtId="0" fontId="10" fillId="0" borderId="44" xfId="0" applyFont="1" applyFill="1" applyBorder="1" applyAlignment="1">
      <alignment horizontal="center" vertical="center"/>
    </xf>
    <xf numFmtId="0" fontId="10" fillId="0" borderId="63" xfId="0" applyFont="1" applyFill="1" applyBorder="1" applyAlignment="1">
      <alignment horizontal="center" vertical="center"/>
    </xf>
    <xf numFmtId="0" fontId="5" fillId="0" borderId="44" xfId="0" applyFont="1" applyBorder="1" applyAlignment="1">
      <alignment vertical="center"/>
    </xf>
    <xf numFmtId="0" fontId="5" fillId="0" borderId="63" xfId="0" applyFont="1" applyBorder="1" applyAlignment="1">
      <alignment vertical="center"/>
    </xf>
    <xf numFmtId="0" fontId="12" fillId="0" borderId="0" xfId="0" applyFont="1" applyFill="1" applyBorder="1" applyAlignment="1">
      <alignment horizontal="left" vertical="center" wrapText="1"/>
    </xf>
    <xf numFmtId="0" fontId="12" fillId="0" borderId="63" xfId="0" applyFont="1" applyFill="1" applyBorder="1" applyAlignment="1">
      <alignment horizontal="left" vertical="center" wrapText="1"/>
    </xf>
    <xf numFmtId="0" fontId="5" fillId="0" borderId="0" xfId="0" applyFont="1" applyBorder="1" applyAlignment="1">
      <alignment vertical="center"/>
    </xf>
    <xf numFmtId="0" fontId="5" fillId="8" borderId="82" xfId="0" applyFont="1" applyFill="1" applyBorder="1" applyAlignment="1">
      <alignment vertical="center"/>
    </xf>
    <xf numFmtId="0" fontId="10" fillId="0" borderId="9" xfId="0" applyFont="1" applyBorder="1" applyAlignment="1">
      <alignment horizontal="center" vertical="center"/>
    </xf>
    <xf numFmtId="0" fontId="10" fillId="0" borderId="38" xfId="0" applyFont="1" applyBorder="1" applyAlignment="1">
      <alignment horizontal="center" vertical="center"/>
    </xf>
    <xf numFmtId="0" fontId="10" fillId="0" borderId="0" xfId="0" applyFont="1" applyFill="1" applyBorder="1" applyAlignment="1">
      <alignment horizontal="center" vertical="center"/>
    </xf>
    <xf numFmtId="0" fontId="5" fillId="8" borderId="1" xfId="0" applyFont="1" applyFill="1" applyBorder="1" applyAlignment="1">
      <alignment vertical="center"/>
    </xf>
    <xf numFmtId="44" fontId="14" fillId="2" borderId="29" xfId="1" applyNumberFormat="1" applyFont="1" applyFill="1" applyBorder="1" applyAlignment="1">
      <alignment vertical="center"/>
    </xf>
    <xf numFmtId="44" fontId="8" fillId="7" borderId="14" xfId="0" applyNumberFormat="1" applyFont="1" applyFill="1" applyBorder="1" applyAlignment="1">
      <alignment horizontal="justify" vertical="center" wrapText="1"/>
    </xf>
    <xf numFmtId="44" fontId="14" fillId="0" borderId="104" xfId="1" applyNumberFormat="1" applyFont="1" applyFill="1" applyBorder="1" applyAlignment="1">
      <alignment vertical="center"/>
    </xf>
    <xf numFmtId="44" fontId="14" fillId="0" borderId="0" xfId="1" applyNumberFormat="1" applyFont="1" applyFill="1" applyBorder="1" applyAlignment="1">
      <alignment vertical="center"/>
    </xf>
    <xf numFmtId="44" fontId="14" fillId="0" borderId="63" xfId="1" applyNumberFormat="1" applyFont="1" applyFill="1" applyBorder="1" applyAlignment="1">
      <alignment vertical="center"/>
    </xf>
    <xf numFmtId="44" fontId="14" fillId="2" borderId="30" xfId="1" applyNumberFormat="1" applyFont="1" applyFill="1" applyBorder="1" applyAlignment="1">
      <alignment vertical="center"/>
    </xf>
    <xf numFmtId="164" fontId="14" fillId="3" borderId="108" xfId="1" applyNumberFormat="1" applyFont="1" applyFill="1" applyBorder="1" applyAlignment="1">
      <alignment horizontal="right" vertical="center"/>
    </xf>
    <xf numFmtId="164" fontId="14" fillId="3" borderId="75" xfId="1" applyNumberFormat="1" applyFont="1" applyFill="1" applyBorder="1" applyAlignment="1">
      <alignment horizontal="right" vertical="center"/>
    </xf>
    <xf numFmtId="164" fontId="14" fillId="3" borderId="109" xfId="1" applyNumberFormat="1" applyFont="1" applyFill="1" applyBorder="1" applyAlignment="1">
      <alignment horizontal="right" vertical="center"/>
    </xf>
    <xf numFmtId="44" fontId="14" fillId="2" borderId="31" xfId="1" applyNumberFormat="1" applyFont="1" applyFill="1" applyBorder="1" applyAlignment="1">
      <alignment vertical="center"/>
    </xf>
    <xf numFmtId="44" fontId="14" fillId="0" borderId="106" xfId="1" applyNumberFormat="1" applyFont="1" applyFill="1" applyBorder="1" applyAlignment="1">
      <alignment vertical="center"/>
    </xf>
    <xf numFmtId="164" fontId="14" fillId="3" borderId="105" xfId="1" applyNumberFormat="1" applyFont="1" applyFill="1" applyBorder="1" applyAlignment="1">
      <alignment horizontal="right" vertical="center"/>
    </xf>
    <xf numFmtId="0" fontId="10" fillId="0" borderId="10" xfId="0" applyFont="1" applyBorder="1" applyAlignment="1">
      <alignment horizontal="right" vertical="center"/>
    </xf>
    <xf numFmtId="44" fontId="5" fillId="0" borderId="23" xfId="1" applyNumberFormat="1" applyFont="1" applyBorder="1" applyAlignment="1">
      <alignment vertical="center"/>
    </xf>
    <xf numFmtId="44" fontId="5" fillId="0" borderId="10" xfId="1" applyNumberFormat="1" applyFont="1" applyBorder="1" applyAlignment="1">
      <alignment vertical="center"/>
    </xf>
    <xf numFmtId="44" fontId="5" fillId="0" borderId="32" xfId="1" applyNumberFormat="1" applyFont="1" applyBorder="1" applyAlignment="1">
      <alignment vertical="center"/>
    </xf>
    <xf numFmtId="44" fontId="5" fillId="0" borderId="21" xfId="1" applyNumberFormat="1" applyFont="1" applyBorder="1" applyAlignment="1">
      <alignment vertical="center"/>
    </xf>
    <xf numFmtId="44" fontId="5" fillId="0" borderId="0" xfId="1" applyNumberFormat="1" applyFont="1" applyFill="1" applyBorder="1" applyAlignment="1">
      <alignment vertical="center"/>
    </xf>
    <xf numFmtId="44" fontId="5" fillId="0" borderId="63" xfId="1" applyNumberFormat="1" applyFont="1" applyFill="1" applyBorder="1" applyAlignment="1">
      <alignment vertical="center"/>
    </xf>
    <xf numFmtId="0" fontId="10" fillId="0" borderId="4" xfId="0" applyFont="1" applyBorder="1" applyAlignment="1">
      <alignment horizontal="right" vertical="center"/>
    </xf>
    <xf numFmtId="0" fontId="5" fillId="0" borderId="62" xfId="0" applyFont="1" applyBorder="1" applyAlignment="1">
      <alignment vertical="center"/>
    </xf>
    <xf numFmtId="0" fontId="5" fillId="0" borderId="0" xfId="0" applyFont="1" applyFill="1" applyBorder="1" applyAlignment="1">
      <alignment vertical="center"/>
    </xf>
    <xf numFmtId="0" fontId="5" fillId="0" borderId="63" xfId="0" applyFont="1" applyFill="1" applyBorder="1" applyAlignment="1">
      <alignment vertical="center"/>
    </xf>
    <xf numFmtId="0" fontId="12" fillId="0" borderId="0" xfId="0" applyFont="1" applyFill="1" applyBorder="1" applyAlignment="1">
      <alignment horizontal="left" vertical="center"/>
    </xf>
    <xf numFmtId="0" fontId="12" fillId="0" borderId="63" xfId="0" applyFont="1" applyFill="1" applyBorder="1" applyAlignment="1">
      <alignment horizontal="left" vertical="center"/>
    </xf>
    <xf numFmtId="0" fontId="5" fillId="8" borderId="55" xfId="0" applyFont="1" applyFill="1" applyBorder="1" applyAlignment="1">
      <alignment vertical="center" wrapText="1"/>
    </xf>
    <xf numFmtId="0" fontId="17" fillId="8" borderId="55" xfId="0" applyFont="1" applyFill="1" applyBorder="1" applyAlignment="1">
      <alignment vertical="center" wrapText="1"/>
    </xf>
    <xf numFmtId="0" fontId="13" fillId="0" borderId="83" xfId="0" applyFont="1" applyBorder="1" applyAlignment="1">
      <alignment horizontal="right"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5" fillId="0" borderId="2" xfId="0" applyFont="1" applyBorder="1" applyAlignment="1">
      <alignment vertical="center"/>
    </xf>
    <xf numFmtId="44" fontId="5" fillId="0" borderId="16" xfId="0" applyNumberFormat="1" applyFont="1" applyFill="1" applyBorder="1" applyAlignment="1">
      <alignment vertical="center"/>
    </xf>
    <xf numFmtId="10" fontId="5" fillId="0" borderId="14" xfId="0" applyNumberFormat="1" applyFont="1" applyBorder="1" applyAlignment="1">
      <alignment vertical="center"/>
    </xf>
    <xf numFmtId="44" fontId="5" fillId="0" borderId="77" xfId="0" applyNumberFormat="1" applyFont="1" applyBorder="1" applyAlignment="1">
      <alignment vertical="center"/>
    </xf>
    <xf numFmtId="164" fontId="14" fillId="3" borderId="84" xfId="1" applyNumberFormat="1" applyFont="1" applyFill="1" applyBorder="1" applyAlignment="1">
      <alignment horizontal="right" vertical="center"/>
    </xf>
    <xf numFmtId="164" fontId="14" fillId="3" borderId="85" xfId="1" applyNumberFormat="1" applyFont="1" applyFill="1" applyBorder="1" applyAlignment="1">
      <alignment horizontal="right" vertical="center"/>
    </xf>
    <xf numFmtId="0" fontId="17" fillId="8" borderId="86" xfId="0" applyFont="1" applyFill="1" applyBorder="1" applyAlignment="1">
      <alignment vertical="center" wrapText="1"/>
    </xf>
    <xf numFmtId="0" fontId="8" fillId="7" borderId="14" xfId="0" applyFont="1" applyFill="1" applyBorder="1" applyAlignment="1">
      <alignment horizontal="justify" vertical="center" wrapText="1"/>
    </xf>
    <xf numFmtId="0" fontId="8" fillId="7" borderId="15" xfId="0" applyFont="1" applyFill="1" applyBorder="1" applyAlignment="1">
      <alignment horizontal="justify" vertical="center" wrapText="1"/>
    </xf>
    <xf numFmtId="0" fontId="8" fillId="7" borderId="2" xfId="0" applyFont="1" applyFill="1" applyBorder="1" applyAlignment="1">
      <alignment horizontal="justify" vertical="center" wrapText="1"/>
    </xf>
    <xf numFmtId="0" fontId="8" fillId="7" borderId="16" xfId="0" applyFont="1" applyFill="1" applyBorder="1" applyAlignment="1">
      <alignment horizontal="justify" vertical="center" wrapText="1"/>
    </xf>
    <xf numFmtId="0" fontId="8" fillId="7" borderId="77" xfId="0" applyFont="1" applyFill="1" applyBorder="1" applyAlignment="1">
      <alignment horizontal="justify" vertical="center" wrapText="1"/>
    </xf>
    <xf numFmtId="0" fontId="13" fillId="0" borderId="83" xfId="0" applyFont="1" applyBorder="1" applyAlignment="1">
      <alignment horizontal="right" vertical="center" wrapText="1"/>
    </xf>
    <xf numFmtId="164" fontId="14" fillId="2" borderId="14" xfId="1" applyNumberFormat="1" applyFont="1" applyFill="1" applyBorder="1" applyAlignment="1">
      <alignment vertical="center"/>
    </xf>
    <xf numFmtId="164" fontId="14" fillId="2" borderId="15" xfId="1" applyNumberFormat="1" applyFont="1" applyFill="1" applyBorder="1" applyAlignment="1">
      <alignment vertical="center"/>
    </xf>
    <xf numFmtId="164" fontId="14" fillId="3" borderId="64" xfId="1" applyNumberFormat="1" applyFont="1" applyFill="1" applyBorder="1" applyAlignment="1">
      <alignment horizontal="right" vertical="center"/>
    </xf>
    <xf numFmtId="164" fontId="14" fillId="2" borderId="87" xfId="1" applyNumberFormat="1" applyFont="1" applyFill="1" applyBorder="1" applyAlignment="1">
      <alignment vertical="center"/>
    </xf>
    <xf numFmtId="164" fontId="14" fillId="2" borderId="88" xfId="1" applyNumberFormat="1" applyFont="1" applyFill="1" applyBorder="1" applyAlignment="1">
      <alignment vertical="center"/>
    </xf>
    <xf numFmtId="44" fontId="5" fillId="0" borderId="35" xfId="0" applyNumberFormat="1" applyFont="1" applyFill="1" applyBorder="1" applyAlignment="1">
      <alignment vertical="center"/>
    </xf>
    <xf numFmtId="10" fontId="5" fillId="0" borderId="22" xfId="0" applyNumberFormat="1" applyFont="1" applyBorder="1" applyAlignment="1">
      <alignment vertical="center"/>
    </xf>
    <xf numFmtId="44" fontId="5" fillId="0" borderId="94" xfId="0" applyNumberFormat="1" applyFont="1" applyBorder="1" applyAlignment="1">
      <alignment vertical="center"/>
    </xf>
    <xf numFmtId="0" fontId="10" fillId="0" borderId="65" xfId="0" applyFont="1" applyFill="1" applyBorder="1" applyAlignment="1">
      <alignment horizontal="right" vertical="center"/>
    </xf>
    <xf numFmtId="0" fontId="5" fillId="0" borderId="23" xfId="0" applyFont="1" applyBorder="1" applyAlignment="1">
      <alignment vertical="center"/>
    </xf>
    <xf numFmtId="44" fontId="5" fillId="0" borderId="7" xfId="0" applyNumberFormat="1" applyFont="1" applyFill="1" applyBorder="1" applyAlignment="1">
      <alignment horizontal="left" vertical="center"/>
    </xf>
    <xf numFmtId="0" fontId="5" fillId="0" borderId="12" xfId="0" applyFont="1" applyBorder="1" applyAlignment="1">
      <alignment vertical="center"/>
    </xf>
    <xf numFmtId="44" fontId="5" fillId="0" borderId="23" xfId="0" applyNumberFormat="1" applyFont="1" applyFill="1" applyBorder="1" applyAlignment="1">
      <alignment horizontal="left" vertical="center"/>
    </xf>
    <xf numFmtId="0" fontId="5" fillId="0" borderId="11" xfId="0" applyFont="1" applyBorder="1" applyAlignment="1">
      <alignment vertical="center"/>
    </xf>
    <xf numFmtId="44" fontId="5" fillId="0" borderId="23" xfId="0" applyNumberFormat="1" applyFont="1" applyFill="1" applyBorder="1" applyAlignment="1">
      <alignment vertical="center"/>
    </xf>
    <xf numFmtId="10" fontId="5" fillId="0" borderId="7" xfId="0" applyNumberFormat="1" applyFont="1" applyBorder="1" applyAlignment="1">
      <alignment vertical="center"/>
    </xf>
    <xf numFmtId="44" fontId="5" fillId="0" borderId="13" xfId="0" applyNumberFormat="1" applyFont="1" applyBorder="1" applyAlignment="1">
      <alignment vertical="center"/>
    </xf>
    <xf numFmtId="0" fontId="12" fillId="0" borderId="62" xfId="0" applyFont="1" applyFill="1" applyBorder="1" applyAlignment="1">
      <alignment horizontal="left" vertical="center"/>
    </xf>
    <xf numFmtId="0" fontId="5" fillId="0" borderId="10" xfId="0" applyFont="1" applyFill="1" applyBorder="1" applyAlignment="1">
      <alignment vertical="center"/>
    </xf>
    <xf numFmtId="0" fontId="5" fillId="0" borderId="10" xfId="0" applyFont="1" applyBorder="1" applyAlignment="1">
      <alignment vertical="center"/>
    </xf>
    <xf numFmtId="0" fontId="10" fillId="0" borderId="92" xfId="0" applyFont="1" applyBorder="1" applyAlignment="1">
      <alignment horizontal="center" vertical="center"/>
    </xf>
    <xf numFmtId="0" fontId="10" fillId="0" borderId="0" xfId="0" applyFont="1" applyAlignment="1">
      <alignment horizontal="center" vertical="center"/>
    </xf>
    <xf numFmtId="44" fontId="14" fillId="2" borderId="30" xfId="1" applyFont="1" applyFill="1" applyBorder="1" applyAlignment="1">
      <alignment vertical="center"/>
    </xf>
    <xf numFmtId="44" fontId="14" fillId="0" borderId="97" xfId="1" applyFont="1" applyFill="1" applyBorder="1" applyAlignment="1">
      <alignment vertical="center"/>
    </xf>
    <xf numFmtId="44" fontId="5" fillId="0" borderId="98" xfId="0" applyNumberFormat="1" applyFont="1" applyBorder="1" applyAlignment="1">
      <alignment vertical="center"/>
    </xf>
    <xf numFmtId="0" fontId="13" fillId="0" borderId="57" xfId="0" applyFont="1" applyBorder="1" applyAlignment="1">
      <alignment horizontal="right" vertical="center"/>
    </xf>
    <xf numFmtId="164" fontId="14" fillId="3" borderId="58" xfId="1" applyNumberFormat="1" applyFont="1" applyFill="1" applyBorder="1" applyAlignment="1">
      <alignment horizontal="right" vertical="center"/>
    </xf>
    <xf numFmtId="164" fontId="14" fillId="3" borderId="66" xfId="1" applyNumberFormat="1" applyFont="1" applyFill="1" applyBorder="1" applyAlignment="1">
      <alignment horizontal="right" vertical="center"/>
    </xf>
    <xf numFmtId="44" fontId="14" fillId="2" borderId="31" xfId="1" applyFont="1" applyFill="1" applyBorder="1" applyAlignment="1">
      <alignment vertical="center"/>
    </xf>
    <xf numFmtId="44" fontId="14" fillId="0" borderId="99" xfId="1" applyFont="1" applyFill="1" applyBorder="1" applyAlignment="1">
      <alignment vertical="center"/>
    </xf>
    <xf numFmtId="44" fontId="5" fillId="0" borderId="100" xfId="0" applyNumberFormat="1" applyFont="1" applyBorder="1" applyAlignment="1">
      <alignment vertical="center"/>
    </xf>
    <xf numFmtId="0" fontId="10" fillId="0" borderId="49" xfId="0" applyFont="1" applyBorder="1" applyAlignment="1">
      <alignment horizontal="right" vertical="center"/>
    </xf>
    <xf numFmtId="164" fontId="5" fillId="0" borderId="32" xfId="1" applyNumberFormat="1" applyFont="1" applyBorder="1" applyAlignment="1">
      <alignment vertical="center"/>
    </xf>
    <xf numFmtId="44" fontId="5" fillId="0" borderId="52" xfId="0" applyNumberFormat="1" applyFont="1" applyBorder="1" applyAlignment="1">
      <alignment vertical="center"/>
    </xf>
    <xf numFmtId="0" fontId="12" fillId="0" borderId="62" xfId="0" applyFont="1" applyBorder="1" applyAlignment="1">
      <alignment horizontal="left" vertical="center"/>
    </xf>
    <xf numFmtId="0" fontId="12" fillId="0" borderId="0" xfId="0" applyFont="1" applyBorder="1" applyAlignment="1">
      <alignment horizontal="left" vertical="center"/>
    </xf>
    <xf numFmtId="44" fontId="5" fillId="0" borderId="32" xfId="1" applyFont="1" applyBorder="1" applyAlignment="1">
      <alignment vertical="center"/>
    </xf>
    <xf numFmtId="44" fontId="5" fillId="0" borderId="4" xfId="1" applyFont="1" applyBorder="1" applyAlignment="1">
      <alignment vertical="center"/>
    </xf>
    <xf numFmtId="0" fontId="12" fillId="0" borderId="0" xfId="0" applyFont="1" applyBorder="1" applyAlignment="1">
      <alignment horizontal="left" vertical="center" wrapText="1"/>
    </xf>
    <xf numFmtId="0" fontId="12" fillId="0" borderId="63" xfId="0" applyFont="1" applyBorder="1" applyAlignment="1">
      <alignment horizontal="left" vertical="center" wrapText="1"/>
    </xf>
    <xf numFmtId="0" fontId="5" fillId="0" borderId="69" xfId="0" applyFont="1" applyBorder="1" applyAlignment="1">
      <alignment vertical="center"/>
    </xf>
    <xf numFmtId="0" fontId="5" fillId="0" borderId="70" xfId="0" applyFont="1" applyBorder="1" applyAlignment="1">
      <alignment vertical="center"/>
    </xf>
    <xf numFmtId="0" fontId="5" fillId="0" borderId="71" xfId="0" applyFont="1" applyBorder="1" applyAlignment="1">
      <alignment vertical="center"/>
    </xf>
    <xf numFmtId="0" fontId="13" fillId="0" borderId="55" xfId="0" applyFont="1" applyBorder="1" applyAlignment="1">
      <alignment horizontal="right" vertical="center"/>
    </xf>
    <xf numFmtId="0" fontId="0" fillId="0" borderId="0" xfId="0" applyAlignment="1">
      <alignment vertical="center"/>
    </xf>
    <xf numFmtId="0" fontId="10" fillId="0" borderId="63" xfId="0" applyFont="1" applyBorder="1" applyAlignment="1">
      <alignment horizontal="center" vertical="center"/>
    </xf>
    <xf numFmtId="0" fontId="12" fillId="4" borderId="0" xfId="0" applyFont="1" applyFill="1" applyBorder="1" applyAlignment="1">
      <alignment horizontal="left" vertical="center" wrapText="1"/>
    </xf>
    <xf numFmtId="0" fontId="12" fillId="4" borderId="63" xfId="0" applyFont="1" applyFill="1" applyBorder="1" applyAlignment="1">
      <alignment horizontal="left" vertical="center" wrapText="1"/>
    </xf>
    <xf numFmtId="44" fontId="5" fillId="0" borderId="0" xfId="1" applyNumberFormat="1" applyFont="1" applyBorder="1" applyAlignment="1">
      <alignment vertical="center"/>
    </xf>
    <xf numFmtId="44" fontId="5" fillId="0" borderId="63" xfId="1" applyNumberFormat="1" applyFont="1" applyBorder="1" applyAlignment="1">
      <alignment vertical="center"/>
    </xf>
    <xf numFmtId="44" fontId="5" fillId="0" borderId="24" xfId="0" applyNumberFormat="1" applyFont="1" applyBorder="1" applyAlignment="1">
      <alignment vertical="center"/>
    </xf>
    <xf numFmtId="164" fontId="14" fillId="2" borderId="22" xfId="1" applyNumberFormat="1" applyFont="1" applyFill="1" applyBorder="1" applyAlignment="1">
      <alignment vertical="center"/>
    </xf>
    <xf numFmtId="0" fontId="5" fillId="0" borderId="33" xfId="0" applyFont="1" applyBorder="1" applyAlignment="1">
      <alignment vertical="center"/>
    </xf>
    <xf numFmtId="0" fontId="5" fillId="0" borderId="6" xfId="0" applyFont="1" applyBorder="1" applyAlignment="1">
      <alignment vertical="center"/>
    </xf>
    <xf numFmtId="44" fontId="5" fillId="0" borderId="12" xfId="0" applyNumberFormat="1" applyFont="1" applyFill="1" applyBorder="1" applyAlignment="1">
      <alignment vertical="center"/>
    </xf>
    <xf numFmtId="0" fontId="12" fillId="0" borderId="7" xfId="0" applyFont="1" applyFill="1" applyBorder="1" applyAlignment="1">
      <alignment horizontal="left" vertical="center"/>
    </xf>
    <xf numFmtId="44" fontId="12" fillId="0" borderId="8" xfId="0" applyNumberFormat="1" applyFont="1" applyFill="1" applyBorder="1" applyAlignment="1">
      <alignment horizontal="left" vertical="center"/>
    </xf>
    <xf numFmtId="0" fontId="5" fillId="0" borderId="107" xfId="0" applyFont="1" applyBorder="1" applyAlignment="1">
      <alignment vertical="center"/>
    </xf>
    <xf numFmtId="0" fontId="5" fillId="8" borderId="53" xfId="0" applyFont="1" applyFill="1" applyBorder="1" applyAlignment="1">
      <alignment vertical="center"/>
    </xf>
    <xf numFmtId="164" fontId="14" fillId="3" borderId="59" xfId="1" applyNumberFormat="1" applyFont="1" applyFill="1" applyBorder="1" applyAlignment="1">
      <alignment horizontal="right" vertical="center"/>
    </xf>
    <xf numFmtId="0" fontId="10" fillId="0" borderId="50" xfId="0" applyFont="1" applyBorder="1" applyAlignment="1">
      <alignment horizontal="center" vertical="center"/>
    </xf>
    <xf numFmtId="0" fontId="12" fillId="0" borderId="93" xfId="0" applyFont="1" applyFill="1" applyBorder="1" applyAlignment="1">
      <alignment horizontal="left" vertical="center" wrapText="1"/>
    </xf>
    <xf numFmtId="0" fontId="5" fillId="0" borderId="93" xfId="0" applyFont="1" applyBorder="1" applyAlignment="1">
      <alignment vertical="center"/>
    </xf>
    <xf numFmtId="0" fontId="10" fillId="0" borderId="93" xfId="0" applyFont="1" applyFill="1" applyBorder="1" applyAlignment="1">
      <alignment horizontal="center" vertical="center"/>
    </xf>
    <xf numFmtId="0" fontId="10" fillId="0" borderId="54" xfId="0" applyFont="1" applyBorder="1" applyAlignment="1">
      <alignment horizontal="center" vertical="center"/>
    </xf>
    <xf numFmtId="44" fontId="14" fillId="0" borderId="91" xfId="1" applyNumberFormat="1" applyFont="1" applyFill="1" applyBorder="1" applyAlignment="1">
      <alignment vertical="center"/>
    </xf>
    <xf numFmtId="44" fontId="14" fillId="0" borderId="93" xfId="1" applyNumberFormat="1" applyFont="1" applyFill="1" applyBorder="1" applyAlignment="1">
      <alignment vertical="center"/>
    </xf>
    <xf numFmtId="44" fontId="14" fillId="0" borderId="56" xfId="1" applyNumberFormat="1" applyFont="1" applyFill="1" applyBorder="1" applyAlignment="1">
      <alignment vertical="center"/>
    </xf>
    <xf numFmtId="44" fontId="14" fillId="0" borderId="99" xfId="1" applyNumberFormat="1" applyFont="1" applyFill="1" applyBorder="1" applyAlignment="1">
      <alignment vertical="center"/>
    </xf>
    <xf numFmtId="44" fontId="14" fillId="0" borderId="60" xfId="1" applyNumberFormat="1" applyFont="1" applyFill="1" applyBorder="1" applyAlignment="1">
      <alignment vertical="center"/>
    </xf>
    <xf numFmtId="44" fontId="5" fillId="0" borderId="4" xfId="1" applyNumberFormat="1" applyFont="1" applyBorder="1" applyAlignment="1">
      <alignment vertical="center"/>
    </xf>
    <xf numFmtId="44" fontId="5" fillId="0" borderId="93" xfId="1" applyNumberFormat="1" applyFont="1" applyFill="1" applyBorder="1" applyAlignment="1">
      <alignment vertical="center"/>
    </xf>
    <xf numFmtId="44" fontId="5" fillId="0" borderId="61" xfId="1" applyNumberFormat="1" applyFont="1" applyBorder="1" applyAlignment="1">
      <alignment vertical="center"/>
    </xf>
    <xf numFmtId="0" fontId="5" fillId="0" borderId="0" xfId="0" applyFont="1" applyAlignment="1">
      <alignment vertical="center"/>
    </xf>
    <xf numFmtId="0" fontId="9" fillId="0" borderId="0" xfId="0" applyFont="1" applyAlignment="1">
      <alignment horizontal="left" vertical="center" wrapText="1"/>
    </xf>
    <xf numFmtId="0" fontId="20" fillId="8" borderId="1" xfId="0" applyFont="1" applyFill="1" applyBorder="1" applyAlignment="1">
      <alignment vertical="center" wrapText="1"/>
    </xf>
    <xf numFmtId="0" fontId="20" fillId="8" borderId="45" xfId="0" applyFont="1" applyFill="1" applyBorder="1" applyAlignment="1">
      <alignment horizontal="center" vertical="center" wrapText="1"/>
    </xf>
    <xf numFmtId="0" fontId="13" fillId="0" borderId="2" xfId="0" applyFont="1" applyBorder="1" applyAlignment="1">
      <alignment horizontal="left" vertical="center"/>
    </xf>
    <xf numFmtId="0" fontId="5" fillId="2" borderId="24" xfId="0" applyFont="1" applyFill="1" applyBorder="1" applyAlignment="1">
      <alignment vertical="center"/>
    </xf>
    <xf numFmtId="0" fontId="13" fillId="0" borderId="3" xfId="0" applyFont="1" applyBorder="1" applyAlignment="1">
      <alignment horizontal="left" vertical="center"/>
    </xf>
    <xf numFmtId="0" fontId="13" fillId="0" borderId="0" xfId="0" applyFont="1" applyBorder="1" applyAlignment="1">
      <alignment horizontal="left" vertical="center"/>
    </xf>
    <xf numFmtId="0" fontId="20" fillId="8" borderId="73" xfId="0" applyFont="1" applyFill="1" applyBorder="1" applyAlignment="1">
      <alignment vertical="center" wrapText="1"/>
    </xf>
    <xf numFmtId="0" fontId="13" fillId="0" borderId="72" xfId="0" applyFont="1" applyBorder="1" applyAlignment="1">
      <alignment horizontal="right" vertical="center"/>
    </xf>
    <xf numFmtId="0" fontId="10" fillId="2" borderId="18" xfId="0" applyFont="1" applyFill="1" applyBorder="1" applyAlignment="1">
      <alignment horizontal="center" vertical="center"/>
    </xf>
    <xf numFmtId="0" fontId="10" fillId="0" borderId="24" xfId="0" applyFont="1" applyFill="1" applyBorder="1" applyAlignment="1">
      <alignment horizontal="center" vertical="center"/>
    </xf>
    <xf numFmtId="0" fontId="13" fillId="0" borderId="17" xfId="0" applyFont="1" applyBorder="1" applyAlignment="1">
      <alignment horizontal="right" vertical="center"/>
    </xf>
    <xf numFmtId="164" fontId="14" fillId="3" borderId="75" xfId="1" applyNumberFormat="1" applyFont="1" applyFill="1" applyBorder="1" applyAlignment="1">
      <alignment horizontal="center" vertical="center"/>
    </xf>
    <xf numFmtId="164" fontId="14" fillId="3" borderId="76" xfId="1" applyNumberFormat="1" applyFont="1" applyFill="1" applyBorder="1" applyAlignment="1">
      <alignment horizontal="center" vertical="center"/>
    </xf>
    <xf numFmtId="0" fontId="10" fillId="0" borderId="27"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5"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26" xfId="0" applyFont="1" applyFill="1" applyBorder="1" applyAlignment="1">
      <alignment horizontal="center" vertical="center"/>
    </xf>
    <xf numFmtId="0" fontId="20" fillId="8" borderId="18" xfId="0" applyFont="1" applyFill="1" applyBorder="1" applyAlignment="1">
      <alignment horizontal="center" vertical="center" wrapText="1"/>
    </xf>
    <xf numFmtId="0" fontId="20" fillId="8" borderId="74" xfId="0" applyFont="1" applyFill="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21" fillId="0" borderId="0" xfId="0" applyFont="1" applyAlignment="1">
      <alignment horizontal="left" vertical="center" wrapText="1"/>
    </xf>
    <xf numFmtId="0" fontId="20" fillId="8" borderId="78" xfId="0" applyFont="1" applyFill="1" applyBorder="1" applyAlignment="1">
      <alignment vertical="center" wrapText="1"/>
    </xf>
    <xf numFmtId="0" fontId="5" fillId="0" borderId="3" xfId="0" applyFont="1" applyBorder="1" applyAlignment="1">
      <alignment horizontal="left" vertical="center"/>
    </xf>
    <xf numFmtId="0" fontId="5" fillId="0" borderId="80" xfId="0" applyFont="1" applyBorder="1" applyAlignment="1">
      <alignment horizontal="left" vertical="center"/>
    </xf>
    <xf numFmtId="0" fontId="21" fillId="0" borderId="0" xfId="0" applyFont="1" applyAlignment="1">
      <alignment vertical="center"/>
    </xf>
    <xf numFmtId="0" fontId="5" fillId="0" borderId="92" xfId="0" applyFont="1" applyBorder="1" applyAlignment="1">
      <alignment vertical="center"/>
    </xf>
    <xf numFmtId="0" fontId="12" fillId="6" borderId="11" xfId="0" applyFont="1" applyFill="1" applyBorder="1" applyAlignment="1">
      <alignment vertical="center" wrapText="1"/>
    </xf>
    <xf numFmtId="0" fontId="12" fillId="6" borderId="20"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0" fillId="0" borderId="15" xfId="0" applyFont="1" applyBorder="1" applyAlignment="1">
      <alignment horizontal="center" vertical="center" wrapText="1"/>
    </xf>
    <xf numFmtId="0" fontId="8" fillId="7" borderId="21" xfId="0" applyFont="1" applyFill="1" applyBorder="1" applyAlignment="1">
      <alignment horizontal="justify" vertical="center" wrapText="1"/>
    </xf>
    <xf numFmtId="0" fontId="8" fillId="7" borderId="5" xfId="0" applyFont="1" applyFill="1" applyBorder="1" applyAlignment="1">
      <alignment horizontal="justify" vertical="center" wrapText="1"/>
    </xf>
    <xf numFmtId="0" fontId="5" fillId="0" borderId="15" xfId="0" applyFont="1" applyBorder="1" applyAlignment="1">
      <alignment vertical="center"/>
    </xf>
    <xf numFmtId="44" fontId="8" fillId="7" borderId="20" xfId="0" applyNumberFormat="1" applyFont="1" applyFill="1" applyBorder="1" applyAlignment="1">
      <alignment horizontal="justify" vertical="center" wrapText="1"/>
    </xf>
    <xf numFmtId="44" fontId="8" fillId="7" borderId="10" xfId="0" applyNumberFormat="1" applyFont="1" applyFill="1" applyBorder="1" applyAlignment="1">
      <alignment horizontal="justify" vertical="center" wrapText="1"/>
    </xf>
    <xf numFmtId="44" fontId="8" fillId="7" borderId="23" xfId="0" applyNumberFormat="1" applyFont="1" applyFill="1" applyBorder="1" applyAlignment="1">
      <alignment horizontal="justify" vertical="center" wrapText="1"/>
    </xf>
    <xf numFmtId="44" fontId="8" fillId="7" borderId="8" xfId="0" applyNumberFormat="1" applyFont="1" applyFill="1" applyBorder="1" applyAlignment="1">
      <alignment horizontal="justify" vertical="center" wrapText="1"/>
    </xf>
    <xf numFmtId="0" fontId="8" fillId="0" borderId="41" xfId="0" applyFont="1" applyBorder="1" applyAlignment="1">
      <alignment horizontal="left" vertical="center" wrapText="1"/>
    </xf>
    <xf numFmtId="0" fontId="8" fillId="8" borderId="92" xfId="0" applyFont="1" applyFill="1" applyBorder="1" applyAlignment="1">
      <alignment horizontal="left" vertical="center" wrapText="1"/>
    </xf>
    <xf numFmtId="44" fontId="8" fillId="2" borderId="2" xfId="1" applyFont="1" applyFill="1" applyBorder="1" applyAlignment="1">
      <alignment vertical="center"/>
    </xf>
    <xf numFmtId="44" fontId="8" fillId="2" borderId="14" xfId="1" applyFont="1" applyFill="1" applyBorder="1" applyAlignment="1">
      <alignment vertical="center"/>
    </xf>
    <xf numFmtId="44" fontId="8" fillId="2" borderId="24" xfId="1" applyFont="1" applyFill="1" applyBorder="1" applyAlignment="1">
      <alignment vertical="center"/>
    </xf>
    <xf numFmtId="44" fontId="8" fillId="0" borderId="2" xfId="1" applyFont="1" applyFill="1" applyBorder="1" applyAlignment="1">
      <alignment vertical="center"/>
    </xf>
    <xf numFmtId="44" fontId="8" fillId="0" borderId="39" xfId="1" applyFont="1" applyFill="1" applyBorder="1" applyAlignment="1">
      <alignment vertical="center"/>
    </xf>
    <xf numFmtId="0" fontId="8" fillId="8" borderId="42" xfId="0" applyFont="1" applyFill="1" applyBorder="1" applyAlignment="1">
      <alignment horizontal="left" vertical="center" wrapText="1"/>
    </xf>
    <xf numFmtId="0" fontId="18" fillId="0" borderId="42" xfId="0" applyFont="1" applyBorder="1" applyAlignment="1">
      <alignment horizontal="left" vertical="center" wrapText="1"/>
    </xf>
    <xf numFmtId="0" fontId="18" fillId="8" borderId="111" xfId="0" applyFont="1" applyFill="1" applyBorder="1" applyAlignment="1">
      <alignment horizontal="left" vertical="center" wrapText="1"/>
    </xf>
    <xf numFmtId="44" fontId="8" fillId="7" borderId="6" xfId="0" applyNumberFormat="1" applyFont="1" applyFill="1" applyBorder="1" applyAlignment="1">
      <alignment horizontal="justify" vertical="center" wrapText="1"/>
    </xf>
    <xf numFmtId="44" fontId="8" fillId="7" borderId="7" xfId="0" applyNumberFormat="1" applyFont="1" applyFill="1" applyBorder="1" applyAlignment="1">
      <alignment horizontal="justify" vertical="center" wrapText="1"/>
    </xf>
    <xf numFmtId="44" fontId="8" fillId="2" borderId="17" xfId="1" applyFont="1" applyFill="1" applyBorder="1" applyAlignment="1">
      <alignment vertical="center"/>
    </xf>
    <xf numFmtId="0" fontId="18" fillId="8" borderId="42" xfId="0" applyFont="1" applyFill="1" applyBorder="1" applyAlignment="1">
      <alignment horizontal="left" vertical="center" wrapText="1"/>
    </xf>
    <xf numFmtId="0" fontId="18" fillId="0" borderId="43" xfId="0" applyFont="1" applyBorder="1" applyAlignment="1">
      <alignment horizontal="left" vertical="center" wrapText="1"/>
    </xf>
    <xf numFmtId="0" fontId="18" fillId="8" borderId="43" xfId="0" applyFont="1" applyFill="1" applyBorder="1" applyAlignment="1">
      <alignment horizontal="left" vertical="center" wrapText="1"/>
    </xf>
    <xf numFmtId="44" fontId="8" fillId="2" borderId="3" xfId="1" applyFont="1" applyFill="1" applyBorder="1" applyAlignment="1">
      <alignment vertical="center"/>
    </xf>
    <xf numFmtId="44" fontId="8" fillId="2" borderId="26" xfId="1" applyFont="1" applyFill="1" applyBorder="1" applyAlignment="1">
      <alignment vertical="center"/>
    </xf>
    <xf numFmtId="44" fontId="8" fillId="2" borderId="25" xfId="1" applyFont="1" applyFill="1" applyBorder="1" applyAlignment="1">
      <alignment vertical="center"/>
    </xf>
    <xf numFmtId="44" fontId="8" fillId="2" borderId="27" xfId="1" applyFont="1" applyFill="1" applyBorder="1" applyAlignment="1">
      <alignment vertical="center"/>
    </xf>
    <xf numFmtId="44" fontId="8" fillId="0" borderId="3" xfId="1" applyFont="1" applyFill="1" applyBorder="1" applyAlignment="1">
      <alignment vertical="center"/>
    </xf>
    <xf numFmtId="44" fontId="8" fillId="0" borderId="110" xfId="1" applyFont="1" applyFill="1" applyBorder="1" applyAlignment="1">
      <alignment vertical="center"/>
    </xf>
    <xf numFmtId="0" fontId="8" fillId="0" borderId="0" xfId="0" applyFont="1" applyBorder="1" applyAlignment="1">
      <alignment vertical="center" wrapText="1"/>
    </xf>
    <xf numFmtId="0" fontId="13" fillId="0" borderId="2" xfId="0" applyFont="1" applyFill="1" applyBorder="1" applyAlignment="1">
      <alignment horizontal="left" vertical="center"/>
    </xf>
    <xf numFmtId="0" fontId="9" fillId="0" borderId="3" xfId="0" applyFont="1" applyBorder="1" applyAlignment="1">
      <alignment horizontal="right" vertical="center" wrapText="1"/>
    </xf>
    <xf numFmtId="0" fontId="13" fillId="0" borderId="62" xfId="0" applyFont="1" applyFill="1" applyBorder="1" applyAlignment="1">
      <alignment horizontal="right" vertical="center"/>
    </xf>
    <xf numFmtId="0" fontId="13" fillId="0" borderId="83" xfId="0" applyFont="1" applyFill="1" applyBorder="1" applyAlignment="1">
      <alignment horizontal="right" vertical="center"/>
    </xf>
    <xf numFmtId="0" fontId="13" fillId="0" borderId="57" xfId="0" applyFont="1" applyFill="1" applyBorder="1" applyAlignment="1">
      <alignment horizontal="right" vertical="center"/>
    </xf>
    <xf numFmtId="0" fontId="13" fillId="0" borderId="83" xfId="0" applyFont="1" applyFill="1" applyBorder="1" applyAlignment="1">
      <alignment horizontal="right" vertical="center" wrapText="1"/>
    </xf>
    <xf numFmtId="0" fontId="5" fillId="0" borderId="0" xfId="0" applyFont="1"/>
    <xf numFmtId="0" fontId="19" fillId="0" borderId="0" xfId="0" applyFont="1" applyAlignment="1">
      <alignment vertical="center"/>
    </xf>
    <xf numFmtId="44" fontId="19" fillId="0" borderId="0" xfId="1" applyFont="1" applyAlignment="1">
      <alignment vertical="center"/>
    </xf>
    <xf numFmtId="0" fontId="12" fillId="6" borderId="11" xfId="0" applyFont="1" applyFill="1" applyBorder="1" applyAlignment="1">
      <alignment wrapText="1"/>
    </xf>
    <xf numFmtId="0" fontId="12" fillId="6" borderId="20" xfId="0" applyFont="1" applyFill="1" applyBorder="1" applyAlignment="1">
      <alignment horizontal="center" wrapText="1"/>
    </xf>
    <xf numFmtId="0" fontId="12" fillId="6" borderId="12" xfId="0" applyFont="1" applyFill="1" applyBorder="1" applyAlignment="1">
      <alignment horizontal="center" wrapText="1"/>
    </xf>
    <xf numFmtId="0" fontId="8" fillId="7" borderId="20" xfId="0" applyFont="1" applyFill="1" applyBorder="1" applyAlignment="1">
      <alignment horizontal="justify" vertical="top" wrapText="1"/>
    </xf>
    <xf numFmtId="0" fontId="18" fillId="8" borderId="43" xfId="0" applyFont="1" applyFill="1" applyBorder="1" applyAlignment="1">
      <alignment horizontal="left" wrapText="1"/>
    </xf>
    <xf numFmtId="0" fontId="10" fillId="0" borderId="4" xfId="0" applyFont="1" applyBorder="1" applyAlignment="1">
      <alignment horizontal="right"/>
    </xf>
    <xf numFmtId="44" fontId="5" fillId="0" borderId="20" xfId="1" applyFont="1" applyBorder="1"/>
    <xf numFmtId="164" fontId="14" fillId="2" borderId="29" xfId="1" applyNumberFormat="1" applyFont="1" applyFill="1" applyBorder="1" applyAlignment="1">
      <alignment vertical="center"/>
    </xf>
    <xf numFmtId="164" fontId="8" fillId="7" borderId="14" xfId="0" applyNumberFormat="1" applyFont="1" applyFill="1" applyBorder="1" applyAlignment="1">
      <alignment horizontal="justify" vertical="center" wrapText="1"/>
    </xf>
    <xf numFmtId="164" fontId="14" fillId="2" borderId="30" xfId="1" applyNumberFormat="1" applyFont="1" applyFill="1" applyBorder="1" applyAlignment="1">
      <alignment vertical="center"/>
    </xf>
    <xf numFmtId="164" fontId="14" fillId="2" borderId="31" xfId="1" applyNumberFormat="1" applyFont="1" applyFill="1" applyBorder="1" applyAlignment="1">
      <alignment vertical="center"/>
    </xf>
    <xf numFmtId="164" fontId="5" fillId="0" borderId="23" xfId="1" applyNumberFormat="1" applyFont="1" applyBorder="1" applyAlignment="1">
      <alignment vertical="center"/>
    </xf>
    <xf numFmtId="164" fontId="5" fillId="0" borderId="10" xfId="1" applyNumberFormat="1" applyFont="1" applyBorder="1" applyAlignment="1">
      <alignment vertical="center"/>
    </xf>
    <xf numFmtId="164" fontId="5" fillId="0" borderId="16" xfId="0" applyNumberFormat="1" applyFont="1" applyFill="1" applyBorder="1" applyAlignment="1">
      <alignment vertical="center"/>
    </xf>
    <xf numFmtId="164" fontId="8" fillId="7" borderId="16" xfId="0" applyNumberFormat="1" applyFont="1" applyFill="1" applyBorder="1" applyAlignment="1">
      <alignment horizontal="justify" vertical="center" wrapText="1"/>
    </xf>
    <xf numFmtId="164" fontId="5" fillId="0" borderId="24" xfId="0" applyNumberFormat="1" applyFont="1" applyBorder="1" applyAlignment="1">
      <alignment vertical="center"/>
    </xf>
    <xf numFmtId="164" fontId="8" fillId="7" borderId="77" xfId="0" applyNumberFormat="1" applyFont="1" applyFill="1" applyBorder="1" applyAlignment="1">
      <alignment horizontal="justify" vertical="center" wrapText="1"/>
    </xf>
    <xf numFmtId="164" fontId="5" fillId="0" borderId="7" xfId="0" applyNumberFormat="1" applyFont="1" applyFill="1" applyBorder="1" applyAlignment="1">
      <alignment horizontal="left" vertical="center"/>
    </xf>
    <xf numFmtId="164" fontId="5" fillId="0" borderId="12" xfId="0" applyNumberFormat="1" applyFont="1" applyBorder="1" applyAlignment="1">
      <alignment vertical="center"/>
    </xf>
    <xf numFmtId="164" fontId="5" fillId="0" borderId="23" xfId="0" applyNumberFormat="1" applyFont="1" applyFill="1" applyBorder="1" applyAlignment="1">
      <alignment horizontal="left" vertical="center"/>
    </xf>
    <xf numFmtId="164" fontId="5" fillId="0" borderId="6" xfId="0" applyNumberFormat="1" applyFont="1" applyBorder="1" applyAlignment="1">
      <alignment vertical="center"/>
    </xf>
    <xf numFmtId="164" fontId="5" fillId="0" borderId="12" xfId="0" applyNumberFormat="1" applyFont="1" applyFill="1" applyBorder="1" applyAlignment="1">
      <alignment vertical="center"/>
    </xf>
    <xf numFmtId="164" fontId="10" fillId="2" borderId="14" xfId="1" applyNumberFormat="1" applyFont="1" applyFill="1" applyBorder="1" applyAlignment="1">
      <alignment horizontal="center" vertical="center"/>
    </xf>
    <xf numFmtId="164" fontId="10" fillId="2" borderId="15" xfId="1" applyNumberFormat="1" applyFont="1" applyFill="1" applyBorder="1" applyAlignment="1">
      <alignment horizontal="center" vertical="center"/>
    </xf>
    <xf numFmtId="164" fontId="8" fillId="7" borderId="14" xfId="1" applyNumberFormat="1" applyFont="1" applyFill="1" applyBorder="1" applyAlignment="1">
      <alignment horizontal="justify" vertical="center" wrapText="1"/>
    </xf>
    <xf numFmtId="164" fontId="8" fillId="7" borderId="15" xfId="1" applyNumberFormat="1" applyFont="1" applyFill="1" applyBorder="1" applyAlignment="1">
      <alignment horizontal="justify" vertical="center" wrapText="1"/>
    </xf>
    <xf numFmtId="9" fontId="5" fillId="2" borderId="27" xfId="0" applyNumberFormat="1" applyFont="1" applyFill="1" applyBorder="1" applyAlignment="1">
      <alignment horizontal="center" vertical="center"/>
    </xf>
    <xf numFmtId="44" fontId="8" fillId="2" borderId="39" xfId="3" applyFont="1" applyFill="1" applyBorder="1" applyAlignment="1">
      <alignment vertical="center"/>
    </xf>
    <xf numFmtId="44" fontId="8" fillId="2" borderId="40" xfId="3" applyFont="1" applyFill="1" applyBorder="1" applyAlignment="1">
      <alignment vertical="center"/>
    </xf>
    <xf numFmtId="44" fontId="8" fillId="7" borderId="20" xfId="2" applyNumberFormat="1" applyFont="1" applyFill="1" applyBorder="1" applyAlignment="1">
      <alignment horizontal="justify" vertical="center" wrapText="1"/>
    </xf>
    <xf numFmtId="0" fontId="18" fillId="0" borderId="113" xfId="0" applyFont="1" applyBorder="1" applyAlignment="1">
      <alignment horizontal="left" vertical="center" wrapText="1"/>
    </xf>
    <xf numFmtId="0" fontId="10" fillId="0" borderId="24" xfId="0" applyFont="1" applyFill="1" applyBorder="1" applyAlignment="1">
      <alignment horizontal="left" vertical="center"/>
    </xf>
    <xf numFmtId="0" fontId="20" fillId="0" borderId="11" xfId="2" applyFont="1" applyBorder="1" applyAlignment="1">
      <alignment horizontal="center" wrapText="1"/>
    </xf>
    <xf numFmtId="0" fontId="8" fillId="11" borderId="114" xfId="0" applyFont="1" applyFill="1" applyBorder="1" applyAlignment="1">
      <alignment horizontal="left" vertical="top" wrapText="1"/>
    </xf>
    <xf numFmtId="0" fontId="8" fillId="11" borderId="115" xfId="0" applyFont="1" applyFill="1" applyBorder="1" applyAlignment="1">
      <alignment horizontal="left" vertical="top" wrapText="1"/>
    </xf>
    <xf numFmtId="0" fontId="8" fillId="11" borderId="116" xfId="0" applyFont="1" applyFill="1" applyBorder="1" applyAlignment="1">
      <alignment horizontal="left" vertical="top" wrapText="1"/>
    </xf>
    <xf numFmtId="0" fontId="18" fillId="8" borderId="42" xfId="2" applyFont="1" applyFill="1" applyBorder="1" applyAlignment="1">
      <alignment horizontal="left" vertical="center" wrapText="1"/>
    </xf>
    <xf numFmtId="44" fontId="5" fillId="2" borderId="39" xfId="3" applyFont="1" applyFill="1" applyBorder="1" applyAlignment="1">
      <alignment vertical="center"/>
    </xf>
    <xf numFmtId="44" fontId="5" fillId="2" borderId="16" xfId="3" applyFont="1" applyFill="1" applyBorder="1" applyAlignment="1">
      <alignment vertical="center"/>
    </xf>
    <xf numFmtId="44" fontId="5" fillId="2" borderId="77" xfId="3" applyFont="1" applyFill="1" applyBorder="1" applyAlignment="1">
      <alignment vertical="center"/>
    </xf>
    <xf numFmtId="44" fontId="5" fillId="0" borderId="39" xfId="1" applyFont="1" applyBorder="1"/>
    <xf numFmtId="44" fontId="5" fillId="0" borderId="40" xfId="1" applyFont="1" applyBorder="1"/>
    <xf numFmtId="44" fontId="5" fillId="0" borderId="10" xfId="1" applyFont="1" applyBorder="1"/>
    <xf numFmtId="44" fontId="5" fillId="2" borderId="110" xfId="1" applyFont="1" applyFill="1" applyBorder="1"/>
    <xf numFmtId="44" fontId="5" fillId="0" borderId="21" xfId="1" applyFont="1" applyBorder="1"/>
    <xf numFmtId="44" fontId="5" fillId="2" borderId="80" xfId="1" applyFont="1" applyFill="1" applyBorder="1"/>
    <xf numFmtId="44" fontId="14" fillId="2" borderId="30" xfId="1" applyFont="1" applyFill="1" applyBorder="1" applyAlignment="1">
      <alignment horizontal="center" vertical="center"/>
    </xf>
    <xf numFmtId="0" fontId="12" fillId="4" borderId="12" xfId="0" applyFont="1" applyFill="1" applyBorder="1" applyAlignment="1">
      <alignment horizontal="left" vertical="center" wrapText="1"/>
    </xf>
    <xf numFmtId="0" fontId="10" fillId="0" borderId="34" xfId="0" applyFont="1" applyBorder="1" applyAlignment="1">
      <alignment horizontal="center" vertical="center"/>
    </xf>
    <xf numFmtId="0" fontId="10" fillId="0" borderId="41" xfId="0" applyFont="1" applyBorder="1" applyAlignment="1">
      <alignment horizontal="center" vertical="center"/>
    </xf>
    <xf numFmtId="0" fontId="12" fillId="4" borderId="13" xfId="0" applyFont="1" applyFill="1" applyBorder="1" applyAlignment="1">
      <alignment horizontal="left" vertical="center" wrapText="1"/>
    </xf>
    <xf numFmtId="0" fontId="12" fillId="4" borderId="11" xfId="0" applyFont="1" applyFill="1" applyBorder="1" applyAlignment="1">
      <alignment horizontal="left" vertical="center" wrapText="1"/>
    </xf>
    <xf numFmtId="0" fontId="5" fillId="0" borderId="14" xfId="0" applyFont="1" applyBorder="1" applyAlignment="1">
      <alignment vertical="center"/>
    </xf>
    <xf numFmtId="0" fontId="10" fillId="0" borderId="44" xfId="0" applyFont="1" applyBorder="1" applyAlignment="1">
      <alignment horizontal="center" vertical="center"/>
    </xf>
    <xf numFmtId="0" fontId="10" fillId="0" borderId="0" xfId="0" applyFont="1" applyBorder="1" applyAlignment="1">
      <alignment horizontal="center" vertical="center"/>
    </xf>
    <xf numFmtId="0" fontId="10" fillId="0" borderId="28" xfId="0" applyFont="1" applyBorder="1" applyAlignment="1">
      <alignment horizontal="center" vertical="center"/>
    </xf>
    <xf numFmtId="0" fontId="8" fillId="0" borderId="42" xfId="0" applyFont="1" applyBorder="1" applyAlignment="1">
      <alignment horizontal="left" vertical="center" wrapText="1"/>
    </xf>
    <xf numFmtId="0" fontId="8" fillId="0" borderId="3" xfId="0" applyFont="1" applyFill="1" applyBorder="1" applyAlignment="1">
      <alignment horizontal="left" vertical="center" wrapText="1"/>
    </xf>
    <xf numFmtId="0" fontId="8" fillId="0" borderId="26" xfId="0" applyFont="1" applyFill="1" applyBorder="1" applyAlignment="1">
      <alignment horizontal="left" vertical="center" wrapText="1"/>
    </xf>
    <xf numFmtId="0" fontId="8" fillId="0" borderId="27" xfId="0" applyFont="1" applyFill="1" applyBorder="1" applyAlignment="1">
      <alignment horizontal="left" vertical="center" wrapText="1"/>
    </xf>
    <xf numFmtId="0" fontId="8" fillId="0" borderId="2" xfId="0" applyNumberFormat="1" applyFont="1" applyBorder="1" applyAlignment="1">
      <alignment horizontal="left" vertical="center" wrapText="1"/>
    </xf>
    <xf numFmtId="0" fontId="8" fillId="0" borderId="14" xfId="0" applyNumberFormat="1" applyFont="1" applyBorder="1" applyAlignment="1">
      <alignment horizontal="left" vertical="center" wrapText="1"/>
    </xf>
    <xf numFmtId="0" fontId="8" fillId="0" borderId="24" xfId="0" applyNumberFormat="1"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8" fillId="0" borderId="24"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horizontal="left" vertical="center" wrapText="1"/>
    </xf>
    <xf numFmtId="0" fontId="7" fillId="0" borderId="9" xfId="0" applyFont="1" applyBorder="1" applyAlignment="1">
      <alignment horizontal="left" vertical="center" wrapText="1"/>
    </xf>
    <xf numFmtId="0" fontId="7" fillId="0" borderId="45" xfId="0" applyFont="1" applyBorder="1" applyAlignment="1">
      <alignment horizontal="left" vertical="center" wrapText="1"/>
    </xf>
    <xf numFmtId="0" fontId="8" fillId="0" borderId="2" xfId="0" applyFont="1" applyBorder="1" applyAlignment="1">
      <alignment horizontal="left" vertical="center" wrapText="1"/>
    </xf>
    <xf numFmtId="0" fontId="8" fillId="0" borderId="14" xfId="0" applyFont="1" applyBorder="1" applyAlignment="1">
      <alignment horizontal="left" vertical="center" wrapText="1"/>
    </xf>
    <xf numFmtId="0" fontId="8" fillId="0" borderId="24" xfId="0" applyFont="1" applyBorder="1" applyAlignment="1">
      <alignment horizontal="left" vertical="center" wrapText="1"/>
    </xf>
    <xf numFmtId="0" fontId="8" fillId="0" borderId="2" xfId="0" applyNumberFormat="1" applyFont="1" applyFill="1" applyBorder="1" applyAlignment="1">
      <alignment horizontal="left" vertical="center" wrapText="1"/>
    </xf>
    <xf numFmtId="0" fontId="8" fillId="0" borderId="14" xfId="0" applyNumberFormat="1" applyFont="1" applyFill="1" applyBorder="1" applyAlignment="1">
      <alignment horizontal="left" vertical="center" wrapText="1"/>
    </xf>
    <xf numFmtId="0" fontId="8" fillId="0" borderId="24" xfId="0" applyNumberFormat="1" applyFont="1" applyFill="1" applyBorder="1" applyAlignment="1">
      <alignment horizontal="left" vertical="center" wrapText="1"/>
    </xf>
    <xf numFmtId="0" fontId="5" fillId="0" borderId="42"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77" xfId="0" applyFont="1" applyFill="1" applyBorder="1" applyAlignment="1">
      <alignment horizontal="left" vertical="center" wrapText="1"/>
    </xf>
    <xf numFmtId="0" fontId="10" fillId="4" borderId="89" xfId="0" applyFont="1" applyFill="1" applyBorder="1" applyAlignment="1">
      <alignment horizontal="left" vertical="center" wrapText="1"/>
    </xf>
    <xf numFmtId="0" fontId="10" fillId="4" borderId="44" xfId="0" applyFont="1" applyFill="1" applyBorder="1" applyAlignment="1">
      <alignment horizontal="left" vertical="center" wrapText="1"/>
    </xf>
    <xf numFmtId="0" fontId="10" fillId="4" borderId="90" xfId="0" applyFont="1" applyFill="1" applyBorder="1" applyAlignment="1">
      <alignment horizontal="left" vertical="center" wrapText="1"/>
    </xf>
    <xf numFmtId="0" fontId="5" fillId="0" borderId="42" xfId="0" applyFont="1" applyBorder="1" applyAlignment="1">
      <alignment horizontal="left" vertical="center" wrapText="1"/>
    </xf>
    <xf numFmtId="0" fontId="5" fillId="0" borderId="16" xfId="0" applyFont="1" applyBorder="1" applyAlignment="1">
      <alignment horizontal="left" vertical="center" wrapText="1"/>
    </xf>
    <xf numFmtId="0" fontId="5" fillId="0" borderId="77" xfId="0" applyFont="1" applyBorder="1" applyAlignment="1">
      <alignment horizontal="left" vertical="center" wrapText="1"/>
    </xf>
    <xf numFmtId="0" fontId="5" fillId="0" borderId="9" xfId="0" applyFont="1" applyBorder="1" applyAlignment="1">
      <alignment vertical="center"/>
    </xf>
    <xf numFmtId="0" fontId="5" fillId="0" borderId="45" xfId="0" applyFont="1" applyBorder="1" applyAlignment="1">
      <alignment vertical="center"/>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vertical="center"/>
    </xf>
    <xf numFmtId="0" fontId="5" fillId="0" borderId="24" xfId="0" applyFont="1" applyBorder="1" applyAlignment="1">
      <alignment vertical="center"/>
    </xf>
    <xf numFmtId="0" fontId="9" fillId="5" borderId="26" xfId="0" applyFont="1" applyFill="1" applyBorder="1" applyAlignment="1">
      <alignment horizontal="center" vertical="center" wrapText="1"/>
    </xf>
    <xf numFmtId="0" fontId="5" fillId="0" borderId="26" xfId="0" applyFont="1" applyBorder="1" applyAlignment="1">
      <alignment vertical="center"/>
    </xf>
    <xf numFmtId="0" fontId="5" fillId="0" borderId="27" xfId="0" applyFont="1" applyBorder="1" applyAlignment="1">
      <alignment vertical="center"/>
    </xf>
    <xf numFmtId="0" fontId="11" fillId="10" borderId="46" xfId="0" applyFont="1" applyFill="1" applyBorder="1" applyAlignment="1">
      <alignment horizontal="center" vertical="center"/>
    </xf>
    <xf numFmtId="0" fontId="11" fillId="10" borderId="47" xfId="0" applyFont="1" applyFill="1" applyBorder="1" applyAlignment="1">
      <alignment horizontal="center" vertical="center"/>
    </xf>
    <xf numFmtId="0" fontId="11" fillId="10" borderId="48" xfId="0" applyFont="1" applyFill="1" applyBorder="1" applyAlignment="1">
      <alignment horizontal="center" vertical="center"/>
    </xf>
    <xf numFmtId="0" fontId="5" fillId="0" borderId="43" xfId="0" applyFont="1" applyBorder="1" applyAlignment="1">
      <alignment horizontal="left" vertical="center" wrapText="1"/>
    </xf>
    <xf numFmtId="0" fontId="5" fillId="0" borderId="80" xfId="0" applyFont="1" applyBorder="1" applyAlignment="1">
      <alignment horizontal="left" vertical="center" wrapText="1"/>
    </xf>
    <xf numFmtId="0" fontId="5" fillId="0" borderId="81" xfId="0" applyFont="1" applyBorder="1" applyAlignment="1">
      <alignment horizontal="left" vertical="center" wrapText="1"/>
    </xf>
    <xf numFmtId="0" fontId="7" fillId="9" borderId="1"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5" fillId="0" borderId="14" xfId="0" applyFont="1" applyBorder="1" applyAlignment="1">
      <alignment horizontal="left" vertical="center" wrapText="1"/>
    </xf>
    <xf numFmtId="0" fontId="5" fillId="0" borderId="24" xfId="0" applyFont="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36" xfId="0" applyFont="1" applyBorder="1" applyAlignment="1">
      <alignment horizontal="left" vertical="center" wrapText="1"/>
    </xf>
    <xf numFmtId="0" fontId="5" fillId="0" borderId="35" xfId="0" applyFont="1" applyBorder="1" applyAlignment="1">
      <alignment horizontal="left" vertical="center" wrapText="1"/>
    </xf>
    <xf numFmtId="0" fontId="5" fillId="0" borderId="94" xfId="0" applyFont="1" applyBorder="1" applyAlignment="1">
      <alignment horizontal="left" vertical="center" wrapText="1"/>
    </xf>
    <xf numFmtId="0" fontId="5" fillId="0" borderId="34" xfId="0" applyFont="1" applyBorder="1" applyAlignment="1">
      <alignment horizontal="left" vertical="center" wrapText="1"/>
    </xf>
    <xf numFmtId="0" fontId="5" fillId="0" borderId="19" xfId="0" applyFont="1" applyBorder="1" applyAlignment="1">
      <alignment horizontal="left" vertical="center" wrapText="1"/>
    </xf>
    <xf numFmtId="0" fontId="5" fillId="0" borderId="112" xfId="0" applyFont="1" applyBorder="1" applyAlignment="1">
      <alignment horizontal="left" vertical="center" wrapText="1"/>
    </xf>
    <xf numFmtId="0" fontId="10" fillId="0" borderId="33" xfId="0" applyFont="1" applyBorder="1" applyAlignment="1">
      <alignment horizontal="center" vertical="center" wrapText="1"/>
    </xf>
    <xf numFmtId="0" fontId="10" fillId="0" borderId="73" xfId="0" applyFont="1" applyBorder="1" applyAlignment="1">
      <alignment horizontal="center" vertical="center" wrapText="1"/>
    </xf>
    <xf numFmtId="0" fontId="12" fillId="4" borderId="12"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4" borderId="11" xfId="0" applyFont="1" applyFill="1" applyBorder="1" applyAlignment="1">
      <alignment horizontal="left" vertical="center" wrapText="1"/>
    </xf>
    <xf numFmtId="0" fontId="12" fillId="4" borderId="51" xfId="0" applyFont="1" applyFill="1" applyBorder="1" applyAlignment="1">
      <alignment horizontal="left" vertical="center" wrapText="1"/>
    </xf>
    <xf numFmtId="0" fontId="10" fillId="0" borderId="34" xfId="0" applyFont="1" applyBorder="1" applyAlignment="1">
      <alignment horizontal="center" vertical="center"/>
    </xf>
    <xf numFmtId="0" fontId="10" fillId="0" borderId="72" xfId="0" applyFont="1" applyBorder="1" applyAlignment="1">
      <alignment horizontal="center" vertical="center"/>
    </xf>
    <xf numFmtId="0" fontId="10" fillId="0" borderId="19" xfId="0" applyFont="1" applyBorder="1" applyAlignment="1">
      <alignment horizontal="center" vertical="center"/>
    </xf>
    <xf numFmtId="0" fontId="10" fillId="0" borderId="41" xfId="0" applyFont="1" applyBorder="1" applyAlignment="1">
      <alignment horizontal="center" vertical="center"/>
    </xf>
    <xf numFmtId="0" fontId="10" fillId="0" borderId="78" xfId="0" applyFont="1" applyBorder="1" applyAlignment="1">
      <alignment horizontal="center" vertical="center"/>
    </xf>
    <xf numFmtId="0" fontId="10" fillId="0" borderId="79" xfId="0" applyFont="1" applyBorder="1" applyAlignment="1">
      <alignment horizontal="center" vertical="center"/>
    </xf>
    <xf numFmtId="0" fontId="12" fillId="4" borderId="52" xfId="0" applyFont="1" applyFill="1" applyBorder="1" applyAlignment="1">
      <alignment horizontal="left" vertical="center" wrapText="1"/>
    </xf>
    <xf numFmtId="0" fontId="13" fillId="0" borderId="102" xfId="0" applyFont="1" applyBorder="1" applyAlignment="1">
      <alignment horizontal="center" vertical="center"/>
    </xf>
    <xf numFmtId="0" fontId="13" fillId="0" borderId="78" xfId="0" applyFont="1" applyBorder="1" applyAlignment="1">
      <alignment horizontal="center" vertical="center"/>
    </xf>
    <xf numFmtId="0" fontId="13" fillId="0" borderId="103" xfId="0" applyFont="1" applyBorder="1" applyAlignment="1">
      <alignment horizontal="center" vertical="center"/>
    </xf>
    <xf numFmtId="0" fontId="12" fillId="4" borderId="67" xfId="0" applyFont="1" applyFill="1" applyBorder="1" applyAlignment="1">
      <alignment horizontal="left" vertical="center" wrapText="1"/>
    </xf>
    <xf numFmtId="0" fontId="12" fillId="4" borderId="44" xfId="0" applyFont="1" applyFill="1" applyBorder="1" applyAlignment="1">
      <alignment horizontal="left" vertical="center" wrapText="1"/>
    </xf>
    <xf numFmtId="0" fontId="12" fillId="4" borderId="90" xfId="0" applyFont="1" applyFill="1" applyBorder="1" applyAlignment="1">
      <alignment horizontal="left" vertical="center" wrapText="1"/>
    </xf>
    <xf numFmtId="0" fontId="13" fillId="0" borderId="57" xfId="0" applyFont="1" applyBorder="1" applyAlignment="1">
      <alignment horizontal="center" vertical="center"/>
    </xf>
    <xf numFmtId="0" fontId="13" fillId="0" borderId="14" xfId="0" applyFont="1" applyBorder="1" applyAlignment="1">
      <alignment horizontal="center" vertical="center"/>
    </xf>
    <xf numFmtId="0" fontId="13" fillId="0" borderId="24" xfId="0" applyFont="1" applyBorder="1" applyAlignment="1">
      <alignment horizontal="center" vertical="center"/>
    </xf>
    <xf numFmtId="164" fontId="14" fillId="3" borderId="68" xfId="1" applyNumberFormat="1" applyFont="1" applyFill="1" applyBorder="1" applyAlignment="1">
      <alignment horizontal="left" vertical="center"/>
    </xf>
    <xf numFmtId="164" fontId="14" fillId="3" borderId="26" xfId="1" applyNumberFormat="1" applyFont="1" applyFill="1" applyBorder="1" applyAlignment="1">
      <alignment horizontal="left" vertical="center"/>
    </xf>
    <xf numFmtId="164" fontId="14" fillId="3" borderId="27" xfId="1" applyNumberFormat="1" applyFont="1" applyFill="1" applyBorder="1" applyAlignment="1">
      <alignment horizontal="left" vertical="center"/>
    </xf>
    <xf numFmtId="0" fontId="0" fillId="0" borderId="9" xfId="0" applyBorder="1" applyAlignment="1">
      <alignment vertical="center"/>
    </xf>
    <xf numFmtId="0" fontId="0" fillId="0" borderId="45" xfId="0" applyBorder="1" applyAlignment="1">
      <alignment vertical="center"/>
    </xf>
    <xf numFmtId="0" fontId="0" fillId="0" borderId="14" xfId="0" applyBorder="1" applyAlignment="1">
      <alignment vertical="center"/>
    </xf>
    <xf numFmtId="0" fontId="0" fillId="0" borderId="24" xfId="0" applyBorder="1" applyAlignment="1">
      <alignment vertical="center"/>
    </xf>
    <xf numFmtId="0" fontId="0" fillId="0" borderId="26" xfId="0" applyBorder="1" applyAlignment="1">
      <alignment vertical="center"/>
    </xf>
    <xf numFmtId="0" fontId="0" fillId="0" borderId="27" xfId="0" applyBorder="1" applyAlignment="1">
      <alignment vertical="center"/>
    </xf>
    <xf numFmtId="164" fontId="14" fillId="3" borderId="101" xfId="1" applyNumberFormat="1" applyFont="1" applyFill="1" applyBorder="1" applyAlignment="1">
      <alignment horizontal="left" vertical="center"/>
    </xf>
    <xf numFmtId="164" fontId="14" fillId="3" borderId="80" xfId="1" applyNumberFormat="1" applyFont="1" applyFill="1" applyBorder="1" applyAlignment="1">
      <alignment horizontal="left" vertical="center"/>
    </xf>
    <xf numFmtId="164" fontId="14" fillId="3" borderId="81" xfId="1" applyNumberFormat="1" applyFont="1" applyFill="1" applyBorder="1" applyAlignment="1">
      <alignment horizontal="left" vertical="center"/>
    </xf>
    <xf numFmtId="0" fontId="13" fillId="0" borderId="83" xfId="0" applyFont="1" applyBorder="1" applyAlignment="1">
      <alignment horizontal="center" vertical="center"/>
    </xf>
    <xf numFmtId="0" fontId="13" fillId="0" borderId="16" xfId="0" applyFont="1" applyBorder="1" applyAlignment="1">
      <alignment horizontal="center" vertical="center"/>
    </xf>
    <xf numFmtId="0" fontId="13" fillId="0" borderId="77" xfId="0" applyFont="1" applyBorder="1" applyAlignment="1">
      <alignment horizontal="center" vertical="center"/>
    </xf>
    <xf numFmtId="0" fontId="10" fillId="0" borderId="88" xfId="0" applyFont="1" applyBorder="1" applyAlignment="1">
      <alignment horizontal="center" vertical="center"/>
    </xf>
    <xf numFmtId="0" fontId="10" fillId="0" borderId="95" xfId="0" applyFont="1" applyBorder="1" applyAlignment="1">
      <alignment horizontal="center" vertical="center"/>
    </xf>
    <xf numFmtId="0" fontId="10" fillId="0" borderId="0" xfId="0" applyFont="1" applyBorder="1" applyAlignment="1">
      <alignment horizontal="center" vertical="center"/>
    </xf>
    <xf numFmtId="0" fontId="10" fillId="0" borderId="89" xfId="0" applyFont="1" applyBorder="1" applyAlignment="1">
      <alignment horizontal="center" vertical="center"/>
    </xf>
    <xf numFmtId="0" fontId="10" fillId="0" borderId="44" xfId="0" applyFont="1" applyBorder="1" applyAlignment="1">
      <alignment horizontal="center" vertical="center"/>
    </xf>
    <xf numFmtId="0" fontId="10" fillId="0" borderId="90" xfId="0" applyFont="1" applyBorder="1" applyAlignment="1">
      <alignment horizontal="center" vertical="center"/>
    </xf>
    <xf numFmtId="0" fontId="13" fillId="0" borderId="51" xfId="0" applyFont="1" applyBorder="1" applyAlignment="1">
      <alignment horizontal="center" vertical="center"/>
    </xf>
    <xf numFmtId="0" fontId="13" fillId="0" borderId="12" xfId="0" applyFont="1" applyBorder="1" applyAlignment="1">
      <alignment horizontal="center" vertical="center"/>
    </xf>
    <xf numFmtId="0" fontId="12" fillId="4" borderId="102" xfId="0" applyFont="1" applyFill="1" applyBorder="1" applyAlignment="1">
      <alignment horizontal="left" vertical="center" wrapText="1"/>
    </xf>
    <xf numFmtId="0" fontId="12" fillId="4" borderId="78" xfId="0" applyFont="1" applyFill="1" applyBorder="1" applyAlignment="1">
      <alignment horizontal="left" vertical="center" wrapText="1"/>
    </xf>
    <xf numFmtId="0" fontId="12" fillId="4" borderId="79" xfId="0" applyFont="1" applyFill="1" applyBorder="1" applyAlignment="1">
      <alignment horizontal="left" vertical="center" wrapText="1"/>
    </xf>
    <xf numFmtId="0" fontId="10" fillId="0" borderId="28" xfId="0" applyFont="1" applyBorder="1" applyAlignment="1">
      <alignment horizontal="center" vertical="center"/>
    </xf>
    <xf numFmtId="0" fontId="10" fillId="0" borderId="82" xfId="0" applyFont="1" applyBorder="1" applyAlignment="1">
      <alignment horizontal="center" vertical="center"/>
    </xf>
    <xf numFmtId="0" fontId="5" fillId="0" borderId="15" xfId="0" applyFont="1" applyBorder="1" applyAlignment="1">
      <alignment horizontal="left" vertical="center" wrapText="1"/>
    </xf>
    <xf numFmtId="0" fontId="13" fillId="0" borderId="83" xfId="0" applyFont="1" applyBorder="1" applyAlignment="1">
      <alignment horizontal="left" vertical="center"/>
    </xf>
    <xf numFmtId="0" fontId="13" fillId="0" borderId="16" xfId="0" applyFont="1" applyBorder="1" applyAlignment="1">
      <alignment horizontal="left" vertical="center"/>
    </xf>
    <xf numFmtId="0" fontId="13" fillId="0" borderId="77" xfId="0" applyFont="1" applyBorder="1" applyAlignment="1">
      <alignment horizontal="left" vertical="center"/>
    </xf>
    <xf numFmtId="44" fontId="14" fillId="2" borderId="117" xfId="1" applyFont="1" applyFill="1" applyBorder="1" applyAlignment="1">
      <alignment horizontal="left" vertical="center" wrapText="1"/>
    </xf>
    <xf numFmtId="44" fontId="14" fillId="2" borderId="118" xfId="1" applyFont="1" applyFill="1" applyBorder="1" applyAlignment="1">
      <alignment horizontal="left" vertical="center" wrapText="1"/>
    </xf>
    <xf numFmtId="44" fontId="14" fillId="2" borderId="119" xfId="1" applyFont="1" applyFill="1" applyBorder="1" applyAlignment="1">
      <alignment horizontal="left" vertical="center" wrapText="1"/>
    </xf>
    <xf numFmtId="44" fontId="14" fillId="2" borderId="29" xfId="1" applyFont="1" applyFill="1" applyBorder="1" applyAlignment="1">
      <alignment horizontal="left" vertical="center" wrapText="1"/>
    </xf>
    <xf numFmtId="44" fontId="14" fillId="2" borderId="120" xfId="1" applyFont="1" applyFill="1" applyBorder="1" applyAlignment="1">
      <alignment horizontal="left" vertical="center" wrapText="1"/>
    </xf>
    <xf numFmtId="44" fontId="14" fillId="2" borderId="121" xfId="1" applyFont="1" applyFill="1" applyBorder="1" applyAlignment="1">
      <alignment horizontal="left" vertical="center" wrapText="1"/>
    </xf>
    <xf numFmtId="0" fontId="9" fillId="5" borderId="26" xfId="0" applyFont="1" applyFill="1" applyBorder="1" applyAlignment="1">
      <alignment horizontal="left" vertical="center" wrapText="1"/>
    </xf>
    <xf numFmtId="0" fontId="0" fillId="0" borderId="26" xfId="0" applyBorder="1" applyAlignment="1">
      <alignment horizontal="left" vertical="center"/>
    </xf>
    <xf numFmtId="0" fontId="0" fillId="0" borderId="27" xfId="0" applyBorder="1" applyAlignment="1">
      <alignment horizontal="left" vertical="center"/>
    </xf>
    <xf numFmtId="0" fontId="5" fillId="0" borderId="93" xfId="0" applyFont="1" applyFill="1" applyBorder="1" applyAlignment="1">
      <alignment vertical="top" wrapText="1"/>
    </xf>
    <xf numFmtId="0" fontId="13" fillId="0" borderId="2" xfId="0" applyFont="1" applyBorder="1" applyAlignment="1">
      <alignment horizontal="center" vertical="center"/>
    </xf>
    <xf numFmtId="164" fontId="14" fillId="3" borderId="3" xfId="1" applyNumberFormat="1" applyFont="1" applyFill="1" applyBorder="1" applyAlignment="1">
      <alignment horizontal="left" vertical="center"/>
    </xf>
    <xf numFmtId="0" fontId="5" fillId="0" borderId="43" xfId="0" applyFont="1" applyFill="1" applyBorder="1" applyAlignment="1">
      <alignment horizontal="left" vertical="center" wrapText="1"/>
    </xf>
    <xf numFmtId="0" fontId="5" fillId="0" borderId="80" xfId="0" applyFont="1" applyFill="1" applyBorder="1" applyAlignment="1">
      <alignment horizontal="left" vertical="center" wrapText="1"/>
    </xf>
    <xf numFmtId="0" fontId="5" fillId="0" borderId="81" xfId="0" applyFont="1" applyFill="1" applyBorder="1" applyAlignment="1">
      <alignment horizontal="left" vertical="center" wrapText="1"/>
    </xf>
    <xf numFmtId="0" fontId="13" fillId="0" borderId="15" xfId="0" applyFont="1" applyFill="1" applyBorder="1" applyAlignment="1">
      <alignment horizontal="center" vertical="center"/>
    </xf>
    <xf numFmtId="0" fontId="13" fillId="0" borderId="16" xfId="0" applyFont="1" applyFill="1" applyBorder="1" applyAlignment="1">
      <alignment horizontal="center" vertical="center"/>
    </xf>
    <xf numFmtId="0" fontId="13" fillId="0" borderId="77" xfId="0" applyFont="1" applyFill="1" applyBorder="1" applyAlignment="1">
      <alignment horizontal="center" vertical="center"/>
    </xf>
    <xf numFmtId="0" fontId="13" fillId="0" borderId="37" xfId="0" applyFont="1" applyFill="1" applyBorder="1" applyAlignment="1">
      <alignment horizontal="center" vertical="center"/>
    </xf>
    <xf numFmtId="0" fontId="13" fillId="0" borderId="80" xfId="0" applyFont="1" applyFill="1" applyBorder="1" applyAlignment="1">
      <alignment horizontal="center" vertical="center"/>
    </xf>
    <xf numFmtId="0" fontId="13" fillId="0" borderId="81" xfId="0" applyFont="1" applyFill="1" applyBorder="1" applyAlignment="1">
      <alignment horizontal="center" vertical="center"/>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13" fillId="0" borderId="15" xfId="0" applyFont="1" applyFill="1" applyBorder="1" applyAlignment="1">
      <alignment horizontal="left" vertical="center"/>
    </xf>
    <xf numFmtId="0" fontId="13" fillId="0" borderId="16" xfId="0" applyFont="1" applyFill="1" applyBorder="1" applyAlignment="1">
      <alignment horizontal="left" vertical="center"/>
    </xf>
    <xf numFmtId="0" fontId="13" fillId="0" borderId="77" xfId="0" applyFont="1" applyFill="1" applyBorder="1" applyAlignment="1">
      <alignment horizontal="left" vertical="center"/>
    </xf>
    <xf numFmtId="0" fontId="20" fillId="8" borderId="28" xfId="0" applyFont="1" applyFill="1" applyBorder="1" applyAlignment="1">
      <alignment horizontal="center" vertical="center" wrapText="1"/>
    </xf>
    <xf numFmtId="0" fontId="20" fillId="8" borderId="78" xfId="0" applyFont="1" applyFill="1" applyBorder="1" applyAlignment="1">
      <alignment horizontal="center" vertical="center" wrapText="1"/>
    </xf>
    <xf numFmtId="0" fontId="20" fillId="8" borderId="79" xfId="0" applyFont="1" applyFill="1" applyBorder="1" applyAlignment="1">
      <alignment horizontal="center" vertical="center"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77" xfId="0" applyFont="1" applyFill="1" applyBorder="1" applyAlignment="1">
      <alignment horizontal="left" vertical="center" wrapText="1"/>
    </xf>
    <xf numFmtId="164" fontId="14" fillId="3" borderId="25" xfId="1" applyNumberFormat="1" applyFont="1" applyFill="1" applyBorder="1" applyAlignment="1">
      <alignment horizontal="left" vertical="center"/>
    </xf>
    <xf numFmtId="0" fontId="13" fillId="0" borderId="73" xfId="2" applyFont="1" applyBorder="1" applyAlignment="1">
      <alignment horizontal="left" vertical="center" wrapText="1"/>
    </xf>
    <xf numFmtId="0" fontId="13" fillId="0" borderId="72" xfId="2" applyFont="1" applyBorder="1" applyAlignment="1">
      <alignment horizontal="left" vertical="center" wrapText="1"/>
    </xf>
    <xf numFmtId="0" fontId="13" fillId="0" borderId="18" xfId="2" applyFont="1" applyBorder="1" applyAlignment="1">
      <alignment horizontal="left" vertical="center" wrapText="1"/>
    </xf>
    <xf numFmtId="0" fontId="13" fillId="0" borderId="74" xfId="2" applyFont="1" applyBorder="1" applyAlignment="1">
      <alignment horizontal="left" vertical="center" wrapText="1"/>
    </xf>
    <xf numFmtId="0" fontId="13" fillId="0" borderId="17" xfId="0" applyFont="1" applyBorder="1" applyAlignment="1">
      <alignment horizontal="center" vertical="center"/>
    </xf>
    <xf numFmtId="0" fontId="19" fillId="6" borderId="11" xfId="0" applyFont="1" applyFill="1" applyBorder="1" applyAlignment="1">
      <alignment horizontal="left" vertical="center" wrapText="1"/>
    </xf>
    <xf numFmtId="0" fontId="19" fillId="6" borderId="13" xfId="0" applyFont="1" applyFill="1" applyBorder="1" applyAlignment="1">
      <alignment horizontal="left" vertical="center" wrapText="1"/>
    </xf>
    <xf numFmtId="0" fontId="12" fillId="0" borderId="4" xfId="0" applyFont="1" applyBorder="1" applyAlignment="1">
      <alignment horizontal="center" vertical="center"/>
    </xf>
    <xf numFmtId="0" fontId="12" fillId="0" borderId="10" xfId="0" applyFont="1" applyBorder="1" applyAlignment="1">
      <alignment horizontal="center" vertical="center"/>
    </xf>
    <xf numFmtId="0" fontId="12" fillId="0" borderId="5" xfId="0" applyFont="1" applyBorder="1" applyAlignment="1">
      <alignment horizontal="center" vertical="center"/>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8" fillId="0" borderId="42" xfId="0" applyFont="1" applyBorder="1" applyAlignment="1">
      <alignment horizontal="left" vertical="center" wrapText="1"/>
    </xf>
    <xf numFmtId="0" fontId="8" fillId="0" borderId="16" xfId="0" applyFont="1" applyBorder="1" applyAlignment="1">
      <alignment horizontal="left" vertical="center" wrapText="1"/>
    </xf>
    <xf numFmtId="0" fontId="8" fillId="0" borderId="77" xfId="0" applyFont="1" applyBorder="1" applyAlignment="1">
      <alignment horizontal="left" vertical="center" wrapText="1"/>
    </xf>
    <xf numFmtId="0" fontId="8" fillId="0" borderId="43" xfId="0" applyFont="1" applyBorder="1" applyAlignment="1">
      <alignment horizontal="left" vertical="center" wrapText="1"/>
    </xf>
    <xf numFmtId="0" fontId="8" fillId="0" borderId="80" xfId="0" applyFont="1" applyBorder="1" applyAlignment="1">
      <alignment horizontal="left" vertical="center" wrapText="1"/>
    </xf>
    <xf numFmtId="0" fontId="8" fillId="0" borderId="81" xfId="0" applyFont="1" applyBorder="1" applyAlignment="1">
      <alignment horizontal="left" vertical="center" wrapText="1"/>
    </xf>
    <xf numFmtId="0" fontId="4" fillId="0" borderId="24" xfId="0" applyFont="1" applyBorder="1" applyAlignment="1">
      <alignment horizontal="center" vertical="center" wrapText="1"/>
    </xf>
    <xf numFmtId="0" fontId="19" fillId="4" borderId="1" xfId="0" applyFont="1" applyFill="1" applyBorder="1" applyAlignment="1">
      <alignment horizontal="left" vertical="center"/>
    </xf>
    <xf numFmtId="0" fontId="19" fillId="4" borderId="9" xfId="0" applyFont="1" applyFill="1" applyBorder="1" applyAlignment="1">
      <alignment horizontal="left" vertical="center"/>
    </xf>
    <xf numFmtId="0" fontId="19" fillId="4" borderId="45" xfId="0" applyFont="1" applyFill="1" applyBorder="1" applyAlignment="1">
      <alignment horizontal="left" vertical="center"/>
    </xf>
    <xf numFmtId="0" fontId="8" fillId="0" borderId="92" xfId="0" applyFont="1" applyBorder="1" applyAlignment="1">
      <alignment horizontal="left" vertical="center" wrapText="1"/>
    </xf>
    <xf numFmtId="0" fontId="8" fillId="0" borderId="19" xfId="0" applyFont="1" applyBorder="1" applyAlignment="1">
      <alignment horizontal="left" vertical="center" wrapText="1"/>
    </xf>
    <xf numFmtId="0" fontId="8" fillId="0" borderId="112" xfId="0" applyFont="1" applyBorder="1" applyAlignment="1">
      <alignment horizontal="left" vertical="center" wrapText="1"/>
    </xf>
    <xf numFmtId="0" fontId="9" fillId="5" borderId="37" xfId="0" applyFont="1" applyFill="1" applyBorder="1" applyAlignment="1">
      <alignment horizontal="left" vertical="center" wrapText="1"/>
    </xf>
    <xf numFmtId="0" fontId="0" fillId="0" borderId="80" xfId="0" applyBorder="1" applyAlignment="1">
      <alignment horizontal="left" vertical="center"/>
    </xf>
    <xf numFmtId="0" fontId="0" fillId="0" borderId="81" xfId="0" applyBorder="1" applyAlignment="1">
      <alignment horizontal="left" vertical="center"/>
    </xf>
    <xf numFmtId="0" fontId="8" fillId="0" borderId="3" xfId="0" applyFont="1" applyBorder="1" applyAlignment="1">
      <alignment horizontal="left" vertical="center" wrapText="1"/>
    </xf>
    <xf numFmtId="0" fontId="8" fillId="0" borderId="26" xfId="0" applyFont="1" applyBorder="1" applyAlignment="1">
      <alignment horizontal="left" vertical="center" wrapText="1"/>
    </xf>
    <xf numFmtId="0" fontId="5" fillId="0" borderId="26" xfId="0" applyFont="1" applyBorder="1" applyAlignment="1">
      <alignment horizontal="left" vertical="center"/>
    </xf>
    <xf numFmtId="0" fontId="5" fillId="0" borderId="27" xfId="0" applyFont="1" applyBorder="1" applyAlignment="1">
      <alignment horizontal="left" vertical="center"/>
    </xf>
    <xf numFmtId="0" fontId="7" fillId="0" borderId="1" xfId="0" applyFont="1" applyBorder="1" applyAlignment="1"/>
    <xf numFmtId="0" fontId="5" fillId="0" borderId="9" xfId="0" applyFont="1" applyBorder="1" applyAlignment="1"/>
    <xf numFmtId="0" fontId="0" fillId="0" borderId="45" xfId="0" applyBorder="1" applyAlignment="1"/>
    <xf numFmtId="0" fontId="19" fillId="4" borderId="2" xfId="0" applyFont="1" applyFill="1" applyBorder="1" applyAlignment="1">
      <alignment horizontal="left"/>
    </xf>
    <xf numFmtId="0" fontId="19" fillId="4" borderId="14" xfId="0" applyFont="1" applyFill="1" applyBorder="1" applyAlignment="1">
      <alignment horizontal="left"/>
    </xf>
    <xf numFmtId="0" fontId="0" fillId="0" borderId="24" xfId="0" applyBorder="1" applyAlignment="1"/>
    <xf numFmtId="0" fontId="12" fillId="4" borderId="11" xfId="0" applyFont="1" applyFill="1" applyBorder="1" applyAlignment="1">
      <alignment horizontal="left" wrapText="1"/>
    </xf>
    <xf numFmtId="0" fontId="12" fillId="4" borderId="12" xfId="0" applyFont="1" applyFill="1" applyBorder="1" applyAlignment="1">
      <alignment horizontal="left" wrapText="1"/>
    </xf>
    <xf numFmtId="0" fontId="12" fillId="4" borderId="13" xfId="0" applyFont="1" applyFill="1" applyBorder="1" applyAlignment="1">
      <alignment horizontal="left" wrapText="1"/>
    </xf>
    <xf numFmtId="0" fontId="13" fillId="0" borderId="73" xfId="2" applyFont="1" applyBorder="1" applyAlignment="1">
      <alignment horizontal="left" vertical="center"/>
    </xf>
    <xf numFmtId="0" fontId="13" fillId="0" borderId="18" xfId="2" applyFont="1" applyBorder="1" applyAlignment="1">
      <alignment horizontal="left" vertical="center"/>
    </xf>
    <xf numFmtId="0" fontId="13" fillId="0" borderId="74" xfId="2" applyFont="1" applyBorder="1" applyAlignment="1">
      <alignment horizontal="left" vertical="center"/>
    </xf>
  </cellXfs>
  <cellStyles count="4">
    <cellStyle name="Currency" xfId="1" builtinId="4"/>
    <cellStyle name="Currency 2" xfId="3" xr:uid="{0F33030B-16CD-4CB7-9B6B-55816895F263}"/>
    <cellStyle name="Normal" xfId="0" builtinId="0"/>
    <cellStyle name="Normal 2" xfId="2" xr:uid="{3CA5F1E4-E1DA-4E3E-A418-41A006E14A3D}"/>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3"/>
  <sheetViews>
    <sheetView zoomScaleNormal="100" workbookViewId="0">
      <selection activeCell="B1" sqref="B1:K1"/>
    </sheetView>
  </sheetViews>
  <sheetFormatPr defaultColWidth="8.85546875" defaultRowHeight="14.25"/>
  <cols>
    <col min="1" max="1" width="3.42578125" style="157" customWidth="1"/>
    <col min="2" max="10" width="8.85546875" style="19"/>
    <col min="11" max="11" width="66.5703125" style="19" customWidth="1"/>
    <col min="12" max="16384" width="8.85546875" style="19"/>
  </cols>
  <sheetData>
    <row r="1" spans="2:11" ht="23.25">
      <c r="B1" s="297" t="s">
        <v>0</v>
      </c>
      <c r="C1" s="298"/>
      <c r="D1" s="298"/>
      <c r="E1" s="298"/>
      <c r="F1" s="298"/>
      <c r="G1" s="298"/>
      <c r="H1" s="298"/>
      <c r="I1" s="298"/>
      <c r="J1" s="298"/>
      <c r="K1" s="299"/>
    </row>
    <row r="2" spans="2:11" ht="24" thickBot="1">
      <c r="B2" s="300" t="s">
        <v>1</v>
      </c>
      <c r="C2" s="301"/>
      <c r="D2" s="301"/>
      <c r="E2" s="301"/>
      <c r="F2" s="301"/>
      <c r="G2" s="301"/>
      <c r="H2" s="301"/>
      <c r="I2" s="301"/>
      <c r="J2" s="301"/>
      <c r="K2" s="302"/>
    </row>
    <row r="3" spans="2:11" ht="24" thickBot="1">
      <c r="B3" s="303"/>
      <c r="C3" s="303"/>
      <c r="D3" s="303"/>
      <c r="E3" s="303"/>
      <c r="F3" s="303"/>
      <c r="G3" s="303"/>
      <c r="H3" s="303"/>
      <c r="I3" s="303"/>
      <c r="J3" s="303"/>
      <c r="K3" s="303"/>
    </row>
    <row r="4" spans="2:11" ht="20.25">
      <c r="B4" s="304" t="s">
        <v>2</v>
      </c>
      <c r="C4" s="305"/>
      <c r="D4" s="305"/>
      <c r="E4" s="305"/>
      <c r="F4" s="305"/>
      <c r="G4" s="305"/>
      <c r="H4" s="305"/>
      <c r="I4" s="305"/>
      <c r="J4" s="305"/>
      <c r="K4" s="306"/>
    </row>
    <row r="5" spans="2:11" ht="37.5" customHeight="1">
      <c r="B5" s="307" t="s">
        <v>3</v>
      </c>
      <c r="C5" s="308"/>
      <c r="D5" s="308"/>
      <c r="E5" s="308"/>
      <c r="F5" s="308"/>
      <c r="G5" s="308"/>
      <c r="H5" s="308"/>
      <c r="I5" s="308"/>
      <c r="J5" s="308"/>
      <c r="K5" s="309"/>
    </row>
    <row r="6" spans="2:11" ht="226.5" customHeight="1">
      <c r="B6" s="310" t="s">
        <v>4</v>
      </c>
      <c r="C6" s="311"/>
      <c r="D6" s="311"/>
      <c r="E6" s="311"/>
      <c r="F6" s="311"/>
      <c r="G6" s="311"/>
      <c r="H6" s="311"/>
      <c r="I6" s="311"/>
      <c r="J6" s="311"/>
      <c r="K6" s="312"/>
    </row>
    <row r="7" spans="2:11" ht="23.45" customHeight="1">
      <c r="B7" s="291" t="s">
        <v>5</v>
      </c>
      <c r="C7" s="292"/>
      <c r="D7" s="292"/>
      <c r="E7" s="292"/>
      <c r="F7" s="292"/>
      <c r="G7" s="292"/>
      <c r="H7" s="292"/>
      <c r="I7" s="292"/>
      <c r="J7" s="292"/>
      <c r="K7" s="293"/>
    </row>
    <row r="8" spans="2:11" ht="24" customHeight="1">
      <c r="B8" s="294" t="s">
        <v>6</v>
      </c>
      <c r="C8" s="295"/>
      <c r="D8" s="295"/>
      <c r="E8" s="295"/>
      <c r="F8" s="295"/>
      <c r="G8" s="295"/>
      <c r="H8" s="295"/>
      <c r="I8" s="295"/>
      <c r="J8" s="295"/>
      <c r="K8" s="296"/>
    </row>
    <row r="9" spans="2:11" ht="24" customHeight="1">
      <c r="B9" s="294" t="s">
        <v>7</v>
      </c>
      <c r="C9" s="295"/>
      <c r="D9" s="295"/>
      <c r="E9" s="295"/>
      <c r="F9" s="295"/>
      <c r="G9" s="295"/>
      <c r="H9" s="295"/>
      <c r="I9" s="295"/>
      <c r="J9" s="295"/>
      <c r="K9" s="296"/>
    </row>
    <row r="10" spans="2:11" ht="38.1" customHeight="1">
      <c r="B10" s="307" t="s">
        <v>8</v>
      </c>
      <c r="C10" s="308"/>
      <c r="D10" s="308"/>
      <c r="E10" s="308"/>
      <c r="F10" s="308"/>
      <c r="G10" s="308"/>
      <c r="H10" s="308"/>
      <c r="I10" s="308"/>
      <c r="J10" s="308"/>
      <c r="K10" s="309"/>
    </row>
    <row r="11" spans="2:11" ht="32.25" customHeight="1">
      <c r="B11" s="294" t="s">
        <v>9</v>
      </c>
      <c r="C11" s="295"/>
      <c r="D11" s="295"/>
      <c r="E11" s="295"/>
      <c r="F11" s="295"/>
      <c r="G11" s="295"/>
      <c r="H11" s="295"/>
      <c r="I11" s="295"/>
      <c r="J11" s="295"/>
      <c r="K11" s="296"/>
    </row>
    <row r="12" spans="2:11" ht="24" customHeight="1">
      <c r="B12" s="294" t="s">
        <v>10</v>
      </c>
      <c r="C12" s="295"/>
      <c r="D12" s="295"/>
      <c r="E12" s="295"/>
      <c r="F12" s="295"/>
      <c r="G12" s="295"/>
      <c r="H12" s="295"/>
      <c r="I12" s="295"/>
      <c r="J12" s="295"/>
      <c r="K12" s="296"/>
    </row>
    <row r="13" spans="2:11" ht="35.450000000000003" customHeight="1" thickBot="1">
      <c r="B13" s="288" t="s">
        <v>11</v>
      </c>
      <c r="C13" s="289"/>
      <c r="D13" s="289"/>
      <c r="E13" s="289"/>
      <c r="F13" s="289"/>
      <c r="G13" s="289"/>
      <c r="H13" s="289"/>
      <c r="I13" s="289"/>
      <c r="J13" s="289"/>
      <c r="K13" s="290"/>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F2BA1-D2E5-4F39-B7E9-87F5BD79D555}">
  <dimension ref="A1:AS88"/>
  <sheetViews>
    <sheetView zoomScale="70" zoomScaleNormal="70" workbookViewId="0">
      <selection activeCell="C3" sqref="C3:M3"/>
    </sheetView>
  </sheetViews>
  <sheetFormatPr defaultColWidth="8.85546875" defaultRowHeight="14.25"/>
  <cols>
    <col min="1" max="1" width="3.85546875" style="19" customWidth="1"/>
    <col min="2" max="2" width="40.85546875" style="19" customWidth="1"/>
    <col min="3" max="4" width="10.5703125" style="19" customWidth="1"/>
    <col min="5" max="5" width="11.140625" style="19" customWidth="1"/>
    <col min="6" max="8" width="10.5703125" style="19" customWidth="1"/>
    <col min="9" max="9" width="12" style="19" customWidth="1"/>
    <col min="10" max="12" width="10.5703125" style="19" customWidth="1"/>
    <col min="13" max="13" width="17.140625" style="19" customWidth="1"/>
    <col min="14" max="15" width="17.140625" style="21" customWidth="1"/>
    <col min="16" max="16" width="8.85546875" style="19"/>
    <col min="17" max="17" width="41.5703125" style="19" customWidth="1"/>
    <col min="18" max="23" width="10.5703125" style="19" customWidth="1"/>
    <col min="24" max="24" width="11.5703125" style="19" customWidth="1"/>
    <col min="25" max="27" width="10.5703125" style="19" customWidth="1"/>
    <col min="28" max="28" width="15.5703125" style="19" customWidth="1"/>
    <col min="29" max="30" width="15.5703125" style="21" customWidth="1"/>
    <col min="31" max="31" width="8.85546875" style="19"/>
    <col min="32" max="32" width="41.5703125" style="19" customWidth="1"/>
    <col min="33" max="38" width="10.5703125" style="19" customWidth="1"/>
    <col min="39" max="39" width="12" style="19" customWidth="1"/>
    <col min="40" max="42" width="10.5703125" style="19" customWidth="1"/>
    <col min="43" max="43" width="15.5703125" style="19" customWidth="1"/>
    <col min="44" max="44" width="12.5703125" style="19" customWidth="1"/>
    <col min="45" max="45" width="14.85546875" style="19" customWidth="1"/>
    <col min="46" max="16384" width="8.85546875" style="19"/>
  </cols>
  <sheetData>
    <row r="1" spans="2:15" ht="22.7" customHeight="1">
      <c r="B1" s="297" t="s">
        <v>12</v>
      </c>
      <c r="C1" s="298"/>
      <c r="D1" s="298"/>
      <c r="E1" s="298"/>
      <c r="F1" s="298"/>
      <c r="G1" s="298"/>
      <c r="H1" s="298"/>
      <c r="I1" s="298"/>
      <c r="J1" s="298"/>
      <c r="K1" s="322"/>
      <c r="L1" s="322"/>
      <c r="M1" s="323"/>
    </row>
    <row r="2" spans="2:15" ht="23.25" customHeight="1">
      <c r="B2" s="324" t="s">
        <v>1</v>
      </c>
      <c r="C2" s="325"/>
      <c r="D2" s="325"/>
      <c r="E2" s="325"/>
      <c r="F2" s="325"/>
      <c r="G2" s="325"/>
      <c r="H2" s="325"/>
      <c r="I2" s="325"/>
      <c r="J2" s="325"/>
      <c r="K2" s="325"/>
      <c r="L2" s="326"/>
      <c r="M2" s="327"/>
    </row>
    <row r="3" spans="2:15" ht="21" thickBot="1">
      <c r="B3" s="223" t="s">
        <v>13</v>
      </c>
      <c r="C3" s="328"/>
      <c r="D3" s="328"/>
      <c r="E3" s="328"/>
      <c r="F3" s="328"/>
      <c r="G3" s="328"/>
      <c r="H3" s="329"/>
      <c r="I3" s="329"/>
      <c r="J3" s="329"/>
      <c r="K3" s="329"/>
      <c r="L3" s="329"/>
      <c r="M3" s="330"/>
    </row>
    <row r="5" spans="2:15" ht="15" thickBot="1">
      <c r="B5" s="157"/>
      <c r="C5" s="157"/>
      <c r="D5" s="157"/>
      <c r="E5" s="157"/>
      <c r="F5" s="157"/>
      <c r="G5" s="157"/>
      <c r="H5" s="157"/>
      <c r="I5" s="157"/>
      <c r="J5" s="157"/>
      <c r="K5" s="157"/>
      <c r="L5" s="157"/>
      <c r="M5" s="157"/>
    </row>
    <row r="6" spans="2:15" ht="30.75" customHeight="1">
      <c r="B6" s="316" t="s">
        <v>14</v>
      </c>
      <c r="C6" s="317"/>
      <c r="D6" s="317"/>
      <c r="E6" s="317"/>
      <c r="F6" s="317"/>
      <c r="G6" s="317"/>
      <c r="H6" s="317"/>
      <c r="I6" s="317"/>
      <c r="J6" s="317"/>
      <c r="K6" s="317"/>
      <c r="L6" s="317"/>
      <c r="M6" s="318"/>
      <c r="N6" s="22"/>
      <c r="O6" s="22"/>
    </row>
    <row r="7" spans="2:15" ht="63" customHeight="1">
      <c r="B7" s="319" t="s">
        <v>15</v>
      </c>
      <c r="C7" s="320"/>
      <c r="D7" s="320"/>
      <c r="E7" s="320"/>
      <c r="F7" s="320"/>
      <c r="G7" s="320"/>
      <c r="H7" s="320"/>
      <c r="I7" s="320"/>
      <c r="J7" s="320"/>
      <c r="K7" s="320"/>
      <c r="L7" s="320"/>
      <c r="M7" s="321"/>
      <c r="N7" s="4"/>
      <c r="O7" s="4"/>
    </row>
    <row r="8" spans="2:15" ht="48" customHeight="1">
      <c r="B8" s="313" t="s">
        <v>16</v>
      </c>
      <c r="C8" s="314"/>
      <c r="D8" s="314"/>
      <c r="E8" s="314"/>
      <c r="F8" s="314"/>
      <c r="G8" s="314"/>
      <c r="H8" s="314"/>
      <c r="I8" s="314"/>
      <c r="J8" s="314"/>
      <c r="K8" s="314"/>
      <c r="L8" s="314"/>
      <c r="M8" s="315"/>
      <c r="N8" s="4"/>
      <c r="O8" s="4"/>
    </row>
    <row r="9" spans="2:15" ht="44.45" customHeight="1">
      <c r="B9" s="313" t="s">
        <v>17</v>
      </c>
      <c r="C9" s="314"/>
      <c r="D9" s="314"/>
      <c r="E9" s="314"/>
      <c r="F9" s="314"/>
      <c r="G9" s="314"/>
      <c r="H9" s="314"/>
      <c r="I9" s="314"/>
      <c r="J9" s="314"/>
      <c r="K9" s="314"/>
      <c r="L9" s="314"/>
      <c r="M9" s="315"/>
      <c r="N9" s="4"/>
      <c r="O9" s="4"/>
    </row>
    <row r="10" spans="2:15" ht="34.35" customHeight="1">
      <c r="B10" s="319" t="s">
        <v>18</v>
      </c>
      <c r="C10" s="320"/>
      <c r="D10" s="320"/>
      <c r="E10" s="320"/>
      <c r="F10" s="320"/>
      <c r="G10" s="320"/>
      <c r="H10" s="320"/>
      <c r="I10" s="320"/>
      <c r="J10" s="320"/>
      <c r="K10" s="320"/>
      <c r="L10" s="320"/>
      <c r="M10" s="321"/>
      <c r="N10" s="4"/>
      <c r="O10" s="4"/>
    </row>
    <row r="11" spans="2:15" ht="30" customHeight="1">
      <c r="B11" s="319" t="s">
        <v>19</v>
      </c>
      <c r="C11" s="320"/>
      <c r="D11" s="320"/>
      <c r="E11" s="320"/>
      <c r="F11" s="320"/>
      <c r="G11" s="320"/>
      <c r="H11" s="320"/>
      <c r="I11" s="320"/>
      <c r="J11" s="320"/>
      <c r="K11" s="320"/>
      <c r="L11" s="320"/>
      <c r="M11" s="321"/>
      <c r="N11" s="4"/>
      <c r="O11" s="4"/>
    </row>
    <row r="12" spans="2:15" ht="36.75" customHeight="1" thickBot="1">
      <c r="B12" s="334" t="s">
        <v>20</v>
      </c>
      <c r="C12" s="335"/>
      <c r="D12" s="335"/>
      <c r="E12" s="335"/>
      <c r="F12" s="335"/>
      <c r="G12" s="335"/>
      <c r="H12" s="335"/>
      <c r="I12" s="335"/>
      <c r="J12" s="335"/>
      <c r="K12" s="335"/>
      <c r="L12" s="335"/>
      <c r="M12" s="336"/>
      <c r="N12" s="4"/>
      <c r="O12" s="4"/>
    </row>
    <row r="13" spans="2:15" ht="19.350000000000001" customHeight="1" thickBot="1">
      <c r="B13" s="23"/>
      <c r="C13" s="23"/>
      <c r="D13" s="23"/>
      <c r="E13" s="23"/>
      <c r="F13" s="23"/>
      <c r="G13" s="23"/>
      <c r="H13" s="23"/>
      <c r="I13" s="23"/>
      <c r="J13" s="23"/>
      <c r="K13" s="23"/>
      <c r="L13" s="23"/>
      <c r="M13" s="23"/>
      <c r="N13" s="4"/>
      <c r="O13" s="4"/>
    </row>
    <row r="14" spans="2:15" ht="37.5" customHeight="1">
      <c r="B14" s="337" t="s">
        <v>21</v>
      </c>
      <c r="C14" s="338"/>
      <c r="D14" s="338"/>
      <c r="E14" s="338"/>
      <c r="F14" s="338"/>
      <c r="G14" s="338"/>
      <c r="H14" s="338"/>
      <c r="I14" s="338"/>
      <c r="J14" s="338"/>
      <c r="K14" s="338"/>
      <c r="L14" s="338"/>
      <c r="M14" s="339"/>
      <c r="N14" s="5"/>
      <c r="O14" s="5"/>
    </row>
    <row r="15" spans="2:15" ht="408" customHeight="1">
      <c r="B15" s="350" t="s">
        <v>22</v>
      </c>
      <c r="C15" s="344" t="s">
        <v>23</v>
      </c>
      <c r="D15" s="345"/>
      <c r="E15" s="345"/>
      <c r="F15" s="345"/>
      <c r="G15" s="345"/>
      <c r="H15" s="345"/>
      <c r="I15" s="345"/>
      <c r="J15" s="345"/>
      <c r="K15" s="345"/>
      <c r="L15" s="345"/>
      <c r="M15" s="346"/>
      <c r="N15" s="4"/>
      <c r="O15" s="4"/>
    </row>
    <row r="16" spans="2:15" ht="9" hidden="1" customHeight="1">
      <c r="B16" s="351"/>
      <c r="C16" s="347"/>
      <c r="D16" s="348"/>
      <c r="E16" s="348"/>
      <c r="F16" s="348"/>
      <c r="G16" s="348"/>
      <c r="H16" s="348"/>
      <c r="I16" s="348"/>
      <c r="J16" s="348"/>
      <c r="K16" s="348"/>
      <c r="L16" s="348"/>
      <c r="M16" s="349"/>
      <c r="N16" s="4"/>
      <c r="O16" s="4"/>
    </row>
    <row r="17" spans="1:45" ht="58.7" customHeight="1">
      <c r="A17" s="157"/>
      <c r="B17" s="24" t="s">
        <v>24</v>
      </c>
      <c r="C17" s="340" t="s">
        <v>25</v>
      </c>
      <c r="D17" s="340"/>
      <c r="E17" s="340"/>
      <c r="F17" s="340"/>
      <c r="G17" s="340"/>
      <c r="H17" s="340"/>
      <c r="I17" s="340"/>
      <c r="J17" s="340"/>
      <c r="K17" s="340"/>
      <c r="L17" s="340"/>
      <c r="M17" s="341"/>
      <c r="N17" s="4"/>
      <c r="O17" s="4"/>
      <c r="P17" s="157"/>
      <c r="Q17" s="157"/>
      <c r="R17" s="157"/>
      <c r="S17" s="157"/>
      <c r="T17" s="157"/>
      <c r="U17" s="157"/>
      <c r="V17" s="157"/>
      <c r="W17" s="157"/>
      <c r="X17" s="157"/>
      <c r="Y17" s="157"/>
      <c r="Z17" s="157"/>
      <c r="AA17" s="157"/>
      <c r="AB17" s="157"/>
      <c r="AE17" s="157"/>
      <c r="AF17" s="157"/>
      <c r="AG17" s="157"/>
      <c r="AH17" s="157"/>
      <c r="AI17" s="157"/>
      <c r="AJ17" s="157"/>
      <c r="AK17" s="157"/>
      <c r="AL17" s="157"/>
      <c r="AM17" s="157"/>
      <c r="AN17" s="157"/>
      <c r="AO17" s="157"/>
      <c r="AP17" s="157"/>
      <c r="AQ17" s="157"/>
      <c r="AR17" s="157"/>
      <c r="AS17" s="157"/>
    </row>
    <row r="18" spans="1:45" ht="58.7" customHeight="1">
      <c r="A18" s="157"/>
      <c r="B18" s="25" t="s">
        <v>26</v>
      </c>
      <c r="C18" s="340" t="s">
        <v>27</v>
      </c>
      <c r="D18" s="340"/>
      <c r="E18" s="340"/>
      <c r="F18" s="340"/>
      <c r="G18" s="340"/>
      <c r="H18" s="340"/>
      <c r="I18" s="340"/>
      <c r="J18" s="340"/>
      <c r="K18" s="340"/>
      <c r="L18" s="340"/>
      <c r="M18" s="341"/>
      <c r="N18" s="4"/>
      <c r="O18" s="4"/>
      <c r="P18" s="157"/>
      <c r="Q18" s="157"/>
      <c r="R18" s="157"/>
      <c r="S18" s="157"/>
      <c r="T18" s="157"/>
      <c r="U18" s="157"/>
      <c r="V18" s="157"/>
      <c r="W18" s="157"/>
      <c r="X18" s="157"/>
      <c r="Y18" s="157"/>
      <c r="Z18" s="157"/>
      <c r="AA18" s="157"/>
      <c r="AB18" s="157"/>
      <c r="AE18" s="157"/>
      <c r="AF18" s="157"/>
      <c r="AG18" s="157"/>
      <c r="AH18" s="157"/>
      <c r="AI18" s="157"/>
      <c r="AJ18" s="157"/>
      <c r="AK18" s="157"/>
      <c r="AL18" s="157"/>
      <c r="AM18" s="157"/>
      <c r="AN18" s="157"/>
      <c r="AO18" s="157"/>
      <c r="AP18" s="157"/>
      <c r="AQ18" s="157"/>
      <c r="AR18" s="157"/>
      <c r="AS18" s="157"/>
    </row>
    <row r="19" spans="1:45" ht="57.75" customHeight="1" thickBot="1">
      <c r="A19" s="157"/>
      <c r="B19" s="26" t="s">
        <v>28</v>
      </c>
      <c r="C19" s="342" t="s">
        <v>29</v>
      </c>
      <c r="D19" s="342"/>
      <c r="E19" s="342"/>
      <c r="F19" s="342"/>
      <c r="G19" s="342"/>
      <c r="H19" s="342"/>
      <c r="I19" s="342"/>
      <c r="J19" s="342"/>
      <c r="K19" s="342"/>
      <c r="L19" s="342"/>
      <c r="M19" s="343"/>
      <c r="N19" s="4"/>
      <c r="O19" s="4"/>
      <c r="P19" s="157"/>
      <c r="Q19" s="157"/>
      <c r="R19" s="157"/>
      <c r="S19" s="157"/>
      <c r="T19" s="157"/>
      <c r="U19" s="157"/>
      <c r="V19" s="157"/>
      <c r="W19" s="157"/>
      <c r="X19" s="157"/>
      <c r="Y19" s="157"/>
      <c r="Z19" s="157"/>
      <c r="AA19" s="157"/>
      <c r="AB19" s="157"/>
      <c r="AE19" s="157"/>
      <c r="AF19" s="157"/>
      <c r="AG19" s="157"/>
      <c r="AH19" s="157"/>
      <c r="AI19" s="157"/>
      <c r="AJ19" s="157"/>
      <c r="AK19" s="157"/>
      <c r="AL19" s="157"/>
      <c r="AM19" s="157"/>
      <c r="AN19" s="157"/>
      <c r="AO19" s="157"/>
      <c r="AP19" s="157"/>
      <c r="AQ19" s="157"/>
      <c r="AR19" s="157"/>
      <c r="AS19" s="157"/>
    </row>
    <row r="20" spans="1:45" ht="67.5" customHeight="1" thickBot="1">
      <c r="A20" s="157"/>
      <c r="B20" s="22"/>
      <c r="C20" s="23"/>
      <c r="D20" s="23"/>
      <c r="E20" s="23"/>
      <c r="F20" s="23"/>
      <c r="G20" s="23"/>
      <c r="H20" s="23"/>
      <c r="I20" s="23"/>
      <c r="J20" s="23"/>
      <c r="K20" s="23"/>
      <c r="L20" s="23"/>
      <c r="M20" s="23"/>
      <c r="N20" s="4"/>
      <c r="O20" s="4"/>
      <c r="P20" s="157"/>
      <c r="Q20" s="157"/>
      <c r="R20" s="157"/>
      <c r="S20" s="157"/>
      <c r="T20" s="157"/>
      <c r="U20" s="157"/>
      <c r="V20" s="157"/>
      <c r="W20" s="157"/>
      <c r="X20" s="157"/>
      <c r="Y20" s="157"/>
      <c r="Z20" s="157"/>
      <c r="AA20" s="157"/>
      <c r="AB20" s="157"/>
      <c r="AE20" s="157"/>
      <c r="AF20" s="157"/>
      <c r="AG20" s="157"/>
      <c r="AH20" s="157"/>
      <c r="AI20" s="157"/>
      <c r="AJ20" s="157"/>
      <c r="AK20" s="157"/>
      <c r="AL20" s="157"/>
      <c r="AM20" s="157"/>
      <c r="AN20" s="157"/>
      <c r="AO20" s="157"/>
      <c r="AP20" s="157"/>
      <c r="AQ20" s="157"/>
      <c r="AR20" s="157"/>
      <c r="AS20" s="157"/>
    </row>
    <row r="21" spans="1:45" ht="27.75" thickTop="1" thickBot="1">
      <c r="A21" s="157"/>
      <c r="B21" s="331" t="s">
        <v>30</v>
      </c>
      <c r="C21" s="332"/>
      <c r="D21" s="332"/>
      <c r="E21" s="332"/>
      <c r="F21" s="332"/>
      <c r="G21" s="332"/>
      <c r="H21" s="332"/>
      <c r="I21" s="332"/>
      <c r="J21" s="332"/>
      <c r="K21" s="332"/>
      <c r="L21" s="332"/>
      <c r="M21" s="332"/>
      <c r="N21" s="332"/>
      <c r="O21" s="333"/>
      <c r="P21" s="157"/>
      <c r="Q21" s="331" t="s">
        <v>31</v>
      </c>
      <c r="R21" s="332"/>
      <c r="S21" s="332"/>
      <c r="T21" s="332"/>
      <c r="U21" s="332"/>
      <c r="V21" s="332"/>
      <c r="W21" s="332"/>
      <c r="X21" s="332"/>
      <c r="Y21" s="332"/>
      <c r="Z21" s="332"/>
      <c r="AA21" s="332"/>
      <c r="AB21" s="332"/>
      <c r="AC21" s="332"/>
      <c r="AD21" s="333"/>
      <c r="AE21" s="157"/>
      <c r="AF21" s="331" t="s">
        <v>32</v>
      </c>
      <c r="AG21" s="332"/>
      <c r="AH21" s="332"/>
      <c r="AI21" s="332"/>
      <c r="AJ21" s="332"/>
      <c r="AK21" s="332"/>
      <c r="AL21" s="332"/>
      <c r="AM21" s="332"/>
      <c r="AN21" s="332"/>
      <c r="AO21" s="332"/>
      <c r="AP21" s="332"/>
      <c r="AQ21" s="332"/>
      <c r="AR21" s="332"/>
      <c r="AS21" s="333"/>
    </row>
    <row r="22" spans="1:45" ht="15.75" thickBot="1">
      <c r="A22" s="157"/>
      <c r="B22" s="27"/>
      <c r="C22" s="28"/>
      <c r="D22" s="28"/>
      <c r="E22" s="28"/>
      <c r="F22" s="28"/>
      <c r="G22" s="28"/>
      <c r="H22" s="28"/>
      <c r="I22" s="28"/>
      <c r="J22" s="28"/>
      <c r="K22" s="28"/>
      <c r="L22" s="28"/>
      <c r="M22" s="28"/>
      <c r="N22" s="29"/>
      <c r="O22" s="30"/>
      <c r="P22" s="157"/>
      <c r="Q22" s="27"/>
      <c r="R22" s="28"/>
      <c r="S22" s="28"/>
      <c r="T22" s="28"/>
      <c r="U22" s="28"/>
      <c r="V22" s="28"/>
      <c r="W22" s="28"/>
      <c r="X22" s="28"/>
      <c r="Y22" s="28"/>
      <c r="Z22" s="28"/>
      <c r="AA22" s="28"/>
      <c r="AB22" s="28"/>
      <c r="AC22" s="29"/>
      <c r="AD22" s="30"/>
      <c r="AE22" s="157"/>
      <c r="AF22" s="27"/>
      <c r="AG22" s="28"/>
      <c r="AH22" s="28"/>
      <c r="AI22" s="28"/>
      <c r="AJ22" s="28"/>
      <c r="AK22" s="28"/>
      <c r="AL22" s="28"/>
      <c r="AM22" s="28"/>
      <c r="AN22" s="28"/>
      <c r="AO22" s="28"/>
      <c r="AP22" s="28"/>
      <c r="AQ22" s="28"/>
      <c r="AR22" s="31"/>
      <c r="AS22" s="32"/>
    </row>
    <row r="23" spans="1:45" ht="45.95" customHeight="1" thickBot="1">
      <c r="A23" s="32"/>
      <c r="B23" s="352" t="s">
        <v>33</v>
      </c>
      <c r="C23" s="352"/>
      <c r="D23" s="352"/>
      <c r="E23" s="352"/>
      <c r="F23" s="352"/>
      <c r="G23" s="352"/>
      <c r="H23" s="352"/>
      <c r="I23" s="352"/>
      <c r="J23" s="352"/>
      <c r="K23" s="352"/>
      <c r="L23" s="352"/>
      <c r="M23" s="353"/>
      <c r="N23" s="33"/>
      <c r="O23" s="34"/>
      <c r="P23" s="32"/>
      <c r="Q23" s="354" t="s">
        <v>33</v>
      </c>
      <c r="R23" s="352"/>
      <c r="S23" s="352"/>
      <c r="T23" s="352"/>
      <c r="U23" s="352"/>
      <c r="V23" s="352"/>
      <c r="W23" s="352"/>
      <c r="X23" s="352"/>
      <c r="Y23" s="352"/>
      <c r="Z23" s="352"/>
      <c r="AA23" s="352"/>
      <c r="AB23" s="353"/>
      <c r="AC23" s="33"/>
      <c r="AD23" s="34"/>
      <c r="AE23" s="32"/>
      <c r="AF23" s="354" t="s">
        <v>33</v>
      </c>
      <c r="AG23" s="352"/>
      <c r="AH23" s="352"/>
      <c r="AI23" s="352"/>
      <c r="AJ23" s="352"/>
      <c r="AK23" s="352"/>
      <c r="AL23" s="352"/>
      <c r="AM23" s="352"/>
      <c r="AN23" s="352"/>
      <c r="AO23" s="352"/>
      <c r="AP23" s="352"/>
      <c r="AQ23" s="353"/>
      <c r="AR23" s="35"/>
      <c r="AS23" s="32"/>
    </row>
    <row r="24" spans="1:45" ht="15">
      <c r="A24" s="32"/>
      <c r="B24" s="36"/>
      <c r="C24" s="37" t="s">
        <v>34</v>
      </c>
      <c r="D24" s="37" t="s">
        <v>35</v>
      </c>
      <c r="E24" s="37" t="s">
        <v>36</v>
      </c>
      <c r="F24" s="37" t="s">
        <v>37</v>
      </c>
      <c r="G24" s="37" t="s">
        <v>38</v>
      </c>
      <c r="H24" s="37" t="s">
        <v>39</v>
      </c>
      <c r="I24" s="37" t="s">
        <v>40</v>
      </c>
      <c r="J24" s="286" t="s">
        <v>41</v>
      </c>
      <c r="K24" s="286" t="s">
        <v>42</v>
      </c>
      <c r="L24" s="286" t="s">
        <v>43</v>
      </c>
      <c r="M24" s="38" t="s">
        <v>44</v>
      </c>
      <c r="N24" s="39"/>
      <c r="O24" s="30"/>
      <c r="P24" s="32"/>
      <c r="Q24" s="40"/>
      <c r="R24" s="37" t="s">
        <v>34</v>
      </c>
      <c r="S24" s="37" t="s">
        <v>35</v>
      </c>
      <c r="T24" s="37" t="s">
        <v>36</v>
      </c>
      <c r="U24" s="37" t="s">
        <v>37</v>
      </c>
      <c r="V24" s="37" t="s">
        <v>38</v>
      </c>
      <c r="W24" s="37" t="s">
        <v>39</v>
      </c>
      <c r="X24" s="37" t="s">
        <v>40</v>
      </c>
      <c r="Y24" s="286" t="s">
        <v>41</v>
      </c>
      <c r="Z24" s="286" t="s">
        <v>42</v>
      </c>
      <c r="AA24" s="286" t="s">
        <v>43</v>
      </c>
      <c r="AB24" s="38" t="s">
        <v>44</v>
      </c>
      <c r="AC24" s="39"/>
      <c r="AD24" s="30"/>
      <c r="AE24" s="32"/>
      <c r="AF24" s="40"/>
      <c r="AG24" s="37" t="s">
        <v>34</v>
      </c>
      <c r="AH24" s="37" t="s">
        <v>35</v>
      </c>
      <c r="AI24" s="37" t="s">
        <v>36</v>
      </c>
      <c r="AJ24" s="37" t="s">
        <v>37</v>
      </c>
      <c r="AK24" s="37" t="s">
        <v>38</v>
      </c>
      <c r="AL24" s="37" t="s">
        <v>39</v>
      </c>
      <c r="AM24" s="37" t="s">
        <v>40</v>
      </c>
      <c r="AN24" s="286" t="s">
        <v>41</v>
      </c>
      <c r="AO24" s="286" t="s">
        <v>42</v>
      </c>
      <c r="AP24" s="286" t="s">
        <v>43</v>
      </c>
      <c r="AQ24" s="38" t="s">
        <v>44</v>
      </c>
      <c r="AR24" s="35"/>
      <c r="AS24" s="32"/>
    </row>
    <row r="25" spans="1:45" ht="15">
      <c r="A25" s="32"/>
      <c r="B25" s="127" t="s">
        <v>45</v>
      </c>
      <c r="C25" s="41"/>
      <c r="D25" s="41"/>
      <c r="E25" s="42"/>
      <c r="F25" s="42"/>
      <c r="G25" s="42"/>
      <c r="H25" s="42"/>
      <c r="I25" s="42"/>
      <c r="J25" s="42"/>
      <c r="K25" s="42"/>
      <c r="L25" s="42"/>
      <c r="M25" s="43">
        <f>SUM(C25:L25)</f>
        <v>0</v>
      </c>
      <c r="N25" s="44"/>
      <c r="O25" s="45"/>
      <c r="P25" s="32"/>
      <c r="Q25" s="127" t="s">
        <v>45</v>
      </c>
      <c r="R25" s="41"/>
      <c r="S25" s="41"/>
      <c r="T25" s="42"/>
      <c r="U25" s="42"/>
      <c r="V25" s="42"/>
      <c r="W25" s="42"/>
      <c r="X25" s="42"/>
      <c r="Y25" s="42"/>
      <c r="Z25" s="42"/>
      <c r="AA25" s="42"/>
      <c r="AB25" s="43">
        <f>SUM(R25:AA25)</f>
        <v>0</v>
      </c>
      <c r="AC25" s="44"/>
      <c r="AD25" s="45"/>
      <c r="AE25" s="32"/>
      <c r="AF25" s="127" t="s">
        <v>45</v>
      </c>
      <c r="AG25" s="41"/>
      <c r="AH25" s="41"/>
      <c r="AI25" s="42"/>
      <c r="AJ25" s="42"/>
      <c r="AK25" s="42"/>
      <c r="AL25" s="42"/>
      <c r="AM25" s="42"/>
      <c r="AN25" s="42"/>
      <c r="AO25" s="42"/>
      <c r="AP25" s="42"/>
      <c r="AQ25" s="43">
        <f>SUM(AG25:AP25)</f>
        <v>0</v>
      </c>
      <c r="AR25" s="35"/>
      <c r="AS25" s="32"/>
    </row>
    <row r="26" spans="1:45">
      <c r="A26" s="32"/>
      <c r="B26" s="109" t="s">
        <v>46</v>
      </c>
      <c r="C26" s="46"/>
      <c r="D26" s="46"/>
      <c r="E26" s="46"/>
      <c r="F26" s="46"/>
      <c r="G26" s="46"/>
      <c r="H26" s="46"/>
      <c r="I26" s="46"/>
      <c r="J26" s="46"/>
      <c r="K26" s="46"/>
      <c r="L26" s="46"/>
      <c r="M26" s="43">
        <f t="shared" ref="M26:M33" si="0">SUM(C26:L26)</f>
        <v>0</v>
      </c>
      <c r="N26" s="44"/>
      <c r="O26" s="45"/>
      <c r="P26" s="32"/>
      <c r="Q26" s="109" t="s">
        <v>46</v>
      </c>
      <c r="R26" s="46"/>
      <c r="S26" s="46"/>
      <c r="T26" s="46"/>
      <c r="U26" s="46"/>
      <c r="V26" s="46"/>
      <c r="W26" s="46"/>
      <c r="X26" s="46"/>
      <c r="Y26" s="46"/>
      <c r="Z26" s="46"/>
      <c r="AA26" s="46"/>
      <c r="AB26" s="43">
        <f t="shared" ref="AB26:AB33" si="1">SUM(R26:AA26)</f>
        <v>0</v>
      </c>
      <c r="AC26" s="44"/>
      <c r="AD26" s="45"/>
      <c r="AE26" s="32"/>
      <c r="AF26" s="109" t="s">
        <v>46</v>
      </c>
      <c r="AG26" s="46"/>
      <c r="AH26" s="46"/>
      <c r="AI26" s="46"/>
      <c r="AJ26" s="46"/>
      <c r="AK26" s="46"/>
      <c r="AL26" s="46"/>
      <c r="AM26" s="46"/>
      <c r="AN26" s="46"/>
      <c r="AO26" s="46"/>
      <c r="AP26" s="46"/>
      <c r="AQ26" s="43">
        <f t="shared" ref="AQ26:AQ33" si="2">SUM(AG26:AP26)</f>
        <v>0</v>
      </c>
      <c r="AR26" s="35"/>
      <c r="AS26" s="32"/>
    </row>
    <row r="27" spans="1:45">
      <c r="A27" s="32"/>
      <c r="B27" s="109" t="s">
        <v>47</v>
      </c>
      <c r="C27" s="46"/>
      <c r="D27" s="46"/>
      <c r="E27" s="46"/>
      <c r="F27" s="46"/>
      <c r="G27" s="46"/>
      <c r="H27" s="46"/>
      <c r="I27" s="46"/>
      <c r="J27" s="46"/>
      <c r="K27" s="46"/>
      <c r="L27" s="46"/>
      <c r="M27" s="43">
        <f t="shared" si="0"/>
        <v>0</v>
      </c>
      <c r="N27" s="44"/>
      <c r="O27" s="45"/>
      <c r="P27" s="32"/>
      <c r="Q27" s="109" t="s">
        <v>47</v>
      </c>
      <c r="R27" s="46"/>
      <c r="S27" s="46"/>
      <c r="T27" s="46"/>
      <c r="U27" s="46"/>
      <c r="V27" s="46"/>
      <c r="W27" s="46"/>
      <c r="X27" s="46"/>
      <c r="Y27" s="46"/>
      <c r="Z27" s="46"/>
      <c r="AA27" s="46"/>
      <c r="AB27" s="43">
        <f t="shared" si="1"/>
        <v>0</v>
      </c>
      <c r="AC27" s="44"/>
      <c r="AD27" s="45"/>
      <c r="AE27" s="32"/>
      <c r="AF27" s="109" t="s">
        <v>47</v>
      </c>
      <c r="AG27" s="46"/>
      <c r="AH27" s="46"/>
      <c r="AI27" s="46"/>
      <c r="AJ27" s="46"/>
      <c r="AK27" s="46"/>
      <c r="AL27" s="46"/>
      <c r="AM27" s="46"/>
      <c r="AN27" s="46"/>
      <c r="AO27" s="46"/>
      <c r="AP27" s="46"/>
      <c r="AQ27" s="43">
        <f t="shared" si="2"/>
        <v>0</v>
      </c>
      <c r="AR27" s="35"/>
      <c r="AS27" s="32"/>
    </row>
    <row r="28" spans="1:45">
      <c r="A28" s="32"/>
      <c r="B28" s="47" t="s">
        <v>48</v>
      </c>
      <c r="C28" s="46"/>
      <c r="D28" s="46"/>
      <c r="E28" s="46"/>
      <c r="F28" s="46"/>
      <c r="G28" s="46"/>
      <c r="H28" s="46"/>
      <c r="I28" s="46"/>
      <c r="J28" s="46"/>
      <c r="K28" s="46"/>
      <c r="L28" s="46"/>
      <c r="M28" s="43">
        <f t="shared" si="0"/>
        <v>0</v>
      </c>
      <c r="N28" s="44"/>
      <c r="O28" s="45"/>
      <c r="P28" s="32"/>
      <c r="Q28" s="48" t="s">
        <v>48</v>
      </c>
      <c r="R28" s="46"/>
      <c r="S28" s="46"/>
      <c r="T28" s="46"/>
      <c r="U28" s="46"/>
      <c r="V28" s="46"/>
      <c r="W28" s="46"/>
      <c r="X28" s="46"/>
      <c r="Y28" s="46"/>
      <c r="Z28" s="46"/>
      <c r="AA28" s="46"/>
      <c r="AB28" s="43">
        <f t="shared" si="1"/>
        <v>0</v>
      </c>
      <c r="AC28" s="44"/>
      <c r="AD28" s="45"/>
      <c r="AE28" s="32"/>
      <c r="AF28" s="48" t="s">
        <v>48</v>
      </c>
      <c r="AG28" s="46"/>
      <c r="AH28" s="46"/>
      <c r="AI28" s="46"/>
      <c r="AJ28" s="46"/>
      <c r="AK28" s="46"/>
      <c r="AL28" s="46"/>
      <c r="AM28" s="46"/>
      <c r="AN28" s="46"/>
      <c r="AO28" s="46"/>
      <c r="AP28" s="46"/>
      <c r="AQ28" s="43">
        <f t="shared" si="2"/>
        <v>0</v>
      </c>
      <c r="AR28" s="35"/>
      <c r="AS28" s="32"/>
    </row>
    <row r="29" spans="1:45">
      <c r="A29" s="32"/>
      <c r="B29" s="47" t="s">
        <v>48</v>
      </c>
      <c r="C29" s="46"/>
      <c r="D29" s="46"/>
      <c r="E29" s="46"/>
      <c r="F29" s="46"/>
      <c r="G29" s="46"/>
      <c r="H29" s="46"/>
      <c r="I29" s="46"/>
      <c r="J29" s="46"/>
      <c r="K29" s="46"/>
      <c r="L29" s="46"/>
      <c r="M29" s="43">
        <f t="shared" si="0"/>
        <v>0</v>
      </c>
      <c r="N29" s="44"/>
      <c r="O29" s="45"/>
      <c r="P29" s="32"/>
      <c r="Q29" s="48" t="s">
        <v>48</v>
      </c>
      <c r="R29" s="46"/>
      <c r="S29" s="46"/>
      <c r="T29" s="46"/>
      <c r="U29" s="46"/>
      <c r="V29" s="46"/>
      <c r="W29" s="46"/>
      <c r="X29" s="46"/>
      <c r="Y29" s="46"/>
      <c r="Z29" s="46"/>
      <c r="AA29" s="46"/>
      <c r="AB29" s="43">
        <f t="shared" si="1"/>
        <v>0</v>
      </c>
      <c r="AC29" s="44"/>
      <c r="AD29" s="45"/>
      <c r="AE29" s="32"/>
      <c r="AF29" s="48" t="s">
        <v>48</v>
      </c>
      <c r="AG29" s="46"/>
      <c r="AH29" s="46"/>
      <c r="AI29" s="46"/>
      <c r="AJ29" s="46"/>
      <c r="AK29" s="46"/>
      <c r="AL29" s="46"/>
      <c r="AM29" s="46"/>
      <c r="AN29" s="46"/>
      <c r="AO29" s="46"/>
      <c r="AP29" s="46"/>
      <c r="AQ29" s="43">
        <f t="shared" si="2"/>
        <v>0</v>
      </c>
      <c r="AR29" s="35"/>
      <c r="AS29" s="32"/>
    </row>
    <row r="30" spans="1:45">
      <c r="A30" s="32"/>
      <c r="B30" s="47" t="s">
        <v>48</v>
      </c>
      <c r="C30" s="46"/>
      <c r="D30" s="46"/>
      <c r="E30" s="46"/>
      <c r="F30" s="46"/>
      <c r="G30" s="46"/>
      <c r="H30" s="46"/>
      <c r="I30" s="46"/>
      <c r="J30" s="46"/>
      <c r="K30" s="46"/>
      <c r="L30" s="46"/>
      <c r="M30" s="43">
        <f t="shared" si="0"/>
        <v>0</v>
      </c>
      <c r="N30" s="44"/>
      <c r="O30" s="45"/>
      <c r="P30" s="32"/>
      <c r="Q30" s="48" t="s">
        <v>48</v>
      </c>
      <c r="R30" s="46"/>
      <c r="S30" s="46"/>
      <c r="T30" s="46"/>
      <c r="U30" s="46"/>
      <c r="V30" s="46"/>
      <c r="W30" s="46"/>
      <c r="X30" s="46"/>
      <c r="Y30" s="46"/>
      <c r="Z30" s="46"/>
      <c r="AA30" s="46"/>
      <c r="AB30" s="43">
        <f t="shared" si="1"/>
        <v>0</v>
      </c>
      <c r="AC30" s="44"/>
      <c r="AD30" s="45"/>
      <c r="AE30" s="32"/>
      <c r="AF30" s="48" t="s">
        <v>48</v>
      </c>
      <c r="AG30" s="46"/>
      <c r="AH30" s="46"/>
      <c r="AI30" s="46"/>
      <c r="AJ30" s="46"/>
      <c r="AK30" s="46"/>
      <c r="AL30" s="46"/>
      <c r="AM30" s="46"/>
      <c r="AN30" s="46"/>
      <c r="AO30" s="46"/>
      <c r="AP30" s="46"/>
      <c r="AQ30" s="43">
        <f t="shared" si="2"/>
        <v>0</v>
      </c>
      <c r="AR30" s="35"/>
      <c r="AS30" s="32"/>
    </row>
    <row r="31" spans="1:45">
      <c r="A31" s="32"/>
      <c r="B31" s="47" t="s">
        <v>48</v>
      </c>
      <c r="C31" s="46"/>
      <c r="D31" s="46"/>
      <c r="E31" s="46"/>
      <c r="F31" s="46"/>
      <c r="G31" s="46"/>
      <c r="H31" s="46"/>
      <c r="I31" s="46"/>
      <c r="J31" s="46"/>
      <c r="K31" s="46"/>
      <c r="L31" s="46"/>
      <c r="M31" s="43">
        <f t="shared" si="0"/>
        <v>0</v>
      </c>
      <c r="N31" s="44"/>
      <c r="O31" s="45"/>
      <c r="P31" s="32"/>
      <c r="Q31" s="48" t="s">
        <v>48</v>
      </c>
      <c r="R31" s="46"/>
      <c r="S31" s="46"/>
      <c r="T31" s="46"/>
      <c r="U31" s="46"/>
      <c r="V31" s="46"/>
      <c r="W31" s="46"/>
      <c r="X31" s="46"/>
      <c r="Y31" s="46"/>
      <c r="Z31" s="46"/>
      <c r="AA31" s="46"/>
      <c r="AB31" s="43">
        <f t="shared" si="1"/>
        <v>0</v>
      </c>
      <c r="AC31" s="44"/>
      <c r="AD31" s="45"/>
      <c r="AE31" s="32"/>
      <c r="AF31" s="48" t="s">
        <v>48</v>
      </c>
      <c r="AG31" s="46"/>
      <c r="AH31" s="46"/>
      <c r="AI31" s="46"/>
      <c r="AJ31" s="46"/>
      <c r="AK31" s="46"/>
      <c r="AL31" s="46"/>
      <c r="AM31" s="46"/>
      <c r="AN31" s="46"/>
      <c r="AO31" s="46"/>
      <c r="AP31" s="46"/>
      <c r="AQ31" s="43">
        <f t="shared" si="2"/>
        <v>0</v>
      </c>
      <c r="AR31" s="35"/>
      <c r="AS31" s="32"/>
    </row>
    <row r="32" spans="1:45">
      <c r="A32" s="32"/>
      <c r="B32" s="47" t="s">
        <v>48</v>
      </c>
      <c r="C32" s="46"/>
      <c r="D32" s="46"/>
      <c r="E32" s="46"/>
      <c r="F32" s="46"/>
      <c r="G32" s="46"/>
      <c r="H32" s="46"/>
      <c r="I32" s="46"/>
      <c r="J32" s="46"/>
      <c r="K32" s="46"/>
      <c r="L32" s="46"/>
      <c r="M32" s="43">
        <f t="shared" si="0"/>
        <v>0</v>
      </c>
      <c r="N32" s="44"/>
      <c r="O32" s="45"/>
      <c r="P32" s="32"/>
      <c r="Q32" s="48" t="s">
        <v>48</v>
      </c>
      <c r="R32" s="46"/>
      <c r="S32" s="46"/>
      <c r="T32" s="46"/>
      <c r="U32" s="46"/>
      <c r="V32" s="46"/>
      <c r="W32" s="46"/>
      <c r="X32" s="46"/>
      <c r="Y32" s="46"/>
      <c r="Z32" s="46"/>
      <c r="AA32" s="46"/>
      <c r="AB32" s="43">
        <f t="shared" si="1"/>
        <v>0</v>
      </c>
      <c r="AC32" s="44"/>
      <c r="AD32" s="45"/>
      <c r="AE32" s="32"/>
      <c r="AF32" s="48" t="s">
        <v>48</v>
      </c>
      <c r="AG32" s="46"/>
      <c r="AH32" s="46"/>
      <c r="AI32" s="46"/>
      <c r="AJ32" s="46"/>
      <c r="AK32" s="46"/>
      <c r="AL32" s="46"/>
      <c r="AM32" s="46"/>
      <c r="AN32" s="46"/>
      <c r="AO32" s="46"/>
      <c r="AP32" s="46"/>
      <c r="AQ32" s="43">
        <f t="shared" si="2"/>
        <v>0</v>
      </c>
      <c r="AR32" s="35"/>
      <c r="AS32" s="32"/>
    </row>
    <row r="33" spans="1:45" ht="15" thickBot="1">
      <c r="A33" s="32"/>
      <c r="B33" s="49" t="s">
        <v>48</v>
      </c>
      <c r="C33" s="50"/>
      <c r="D33" s="50"/>
      <c r="E33" s="50"/>
      <c r="F33" s="50"/>
      <c r="G33" s="50"/>
      <c r="H33" s="50"/>
      <c r="I33" s="50"/>
      <c r="J33" s="50"/>
      <c r="K33" s="50"/>
      <c r="L33" s="50"/>
      <c r="M33" s="51">
        <f t="shared" si="0"/>
        <v>0</v>
      </c>
      <c r="N33" s="44"/>
      <c r="O33" s="45"/>
      <c r="P33" s="32"/>
      <c r="Q33" s="52" t="s">
        <v>48</v>
      </c>
      <c r="R33" s="50"/>
      <c r="S33" s="50"/>
      <c r="T33" s="50"/>
      <c r="U33" s="50"/>
      <c r="V33" s="50"/>
      <c r="W33" s="50"/>
      <c r="X33" s="50"/>
      <c r="Y33" s="50"/>
      <c r="Z33" s="50"/>
      <c r="AA33" s="50"/>
      <c r="AB33" s="51">
        <f t="shared" si="1"/>
        <v>0</v>
      </c>
      <c r="AC33" s="44"/>
      <c r="AD33" s="45"/>
      <c r="AE33" s="32"/>
      <c r="AF33" s="52" t="s">
        <v>48</v>
      </c>
      <c r="AG33" s="50"/>
      <c r="AH33" s="50"/>
      <c r="AI33" s="50"/>
      <c r="AJ33" s="50"/>
      <c r="AK33" s="50"/>
      <c r="AL33" s="50"/>
      <c r="AM33" s="50"/>
      <c r="AN33" s="50"/>
      <c r="AO33" s="50"/>
      <c r="AP33" s="50"/>
      <c r="AQ33" s="51">
        <f t="shared" si="2"/>
        <v>0</v>
      </c>
      <c r="AR33" s="35"/>
      <c r="AS33" s="32"/>
    </row>
    <row r="34" spans="1:45" ht="15.75" thickBot="1">
      <c r="A34" s="32"/>
      <c r="B34" s="53" t="s">
        <v>49</v>
      </c>
      <c r="C34" s="54">
        <f t="shared" ref="C34:M34" si="3">SUM(C25:C33)</f>
        <v>0</v>
      </c>
      <c r="D34" s="55">
        <f t="shared" si="3"/>
        <v>0</v>
      </c>
      <c r="E34" s="55">
        <f t="shared" si="3"/>
        <v>0</v>
      </c>
      <c r="F34" s="55">
        <f t="shared" si="3"/>
        <v>0</v>
      </c>
      <c r="G34" s="55">
        <f t="shared" si="3"/>
        <v>0</v>
      </c>
      <c r="H34" s="55">
        <f t="shared" si="3"/>
        <v>0</v>
      </c>
      <c r="I34" s="55">
        <f t="shared" si="3"/>
        <v>0</v>
      </c>
      <c r="J34" s="55">
        <f t="shared" si="3"/>
        <v>0</v>
      </c>
      <c r="K34" s="56">
        <f t="shared" si="3"/>
        <v>0</v>
      </c>
      <c r="L34" s="56">
        <f t="shared" si="3"/>
        <v>0</v>
      </c>
      <c r="M34" s="57">
        <f t="shared" si="3"/>
        <v>0</v>
      </c>
      <c r="N34" s="58"/>
      <c r="O34" s="59"/>
      <c r="P34" s="32"/>
      <c r="Q34" s="60" t="s">
        <v>49</v>
      </c>
      <c r="R34" s="54">
        <f t="shared" ref="R34:AB34" si="4">SUM(R25:R33)</f>
        <v>0</v>
      </c>
      <c r="S34" s="55">
        <f t="shared" si="4"/>
        <v>0</v>
      </c>
      <c r="T34" s="55">
        <f t="shared" si="4"/>
        <v>0</v>
      </c>
      <c r="U34" s="55">
        <f t="shared" si="4"/>
        <v>0</v>
      </c>
      <c r="V34" s="55">
        <f t="shared" si="4"/>
        <v>0</v>
      </c>
      <c r="W34" s="55">
        <f t="shared" si="4"/>
        <v>0</v>
      </c>
      <c r="X34" s="55">
        <f t="shared" si="4"/>
        <v>0</v>
      </c>
      <c r="Y34" s="55">
        <f t="shared" si="4"/>
        <v>0</v>
      </c>
      <c r="Z34" s="56">
        <f t="shared" si="4"/>
        <v>0</v>
      </c>
      <c r="AA34" s="56">
        <f t="shared" si="4"/>
        <v>0</v>
      </c>
      <c r="AB34" s="57">
        <f t="shared" si="4"/>
        <v>0</v>
      </c>
      <c r="AC34" s="58"/>
      <c r="AD34" s="59"/>
      <c r="AE34" s="32"/>
      <c r="AF34" s="60" t="s">
        <v>49</v>
      </c>
      <c r="AG34" s="54">
        <f t="shared" ref="AG34:AQ34" si="5">SUM(AG25:AG33)</f>
        <v>0</v>
      </c>
      <c r="AH34" s="55">
        <f t="shared" si="5"/>
        <v>0</v>
      </c>
      <c r="AI34" s="55">
        <f t="shared" si="5"/>
        <v>0</v>
      </c>
      <c r="AJ34" s="55">
        <f t="shared" si="5"/>
        <v>0</v>
      </c>
      <c r="AK34" s="55">
        <f t="shared" si="5"/>
        <v>0</v>
      </c>
      <c r="AL34" s="55">
        <f t="shared" si="5"/>
        <v>0</v>
      </c>
      <c r="AM34" s="55">
        <f t="shared" si="5"/>
        <v>0</v>
      </c>
      <c r="AN34" s="55">
        <f t="shared" si="5"/>
        <v>0</v>
      </c>
      <c r="AO34" s="56">
        <f t="shared" si="5"/>
        <v>0</v>
      </c>
      <c r="AP34" s="56">
        <f t="shared" si="5"/>
        <v>0</v>
      </c>
      <c r="AQ34" s="57">
        <f t="shared" si="5"/>
        <v>0</v>
      </c>
      <c r="AR34" s="35"/>
      <c r="AS34" s="32"/>
    </row>
    <row r="35" spans="1:45" ht="15" thickBot="1">
      <c r="A35" s="157"/>
      <c r="B35" s="61"/>
      <c r="C35" s="35"/>
      <c r="D35" s="35"/>
      <c r="E35" s="35"/>
      <c r="F35" s="35"/>
      <c r="G35" s="35"/>
      <c r="H35" s="35"/>
      <c r="I35" s="35"/>
      <c r="J35" s="35"/>
      <c r="K35" s="35"/>
      <c r="L35" s="35"/>
      <c r="M35" s="35"/>
      <c r="N35" s="62"/>
      <c r="O35" s="63"/>
      <c r="P35" s="157"/>
      <c r="Q35" s="61"/>
      <c r="R35" s="35"/>
      <c r="S35" s="35"/>
      <c r="T35" s="35"/>
      <c r="U35" s="35"/>
      <c r="V35" s="35"/>
      <c r="W35" s="35"/>
      <c r="X35" s="35"/>
      <c r="Y35" s="35"/>
      <c r="Z35" s="35"/>
      <c r="AA35" s="35"/>
      <c r="AB35" s="35"/>
      <c r="AC35" s="62"/>
      <c r="AD35" s="63"/>
      <c r="AE35" s="157"/>
      <c r="AF35" s="61"/>
      <c r="AG35" s="35"/>
      <c r="AH35" s="35"/>
      <c r="AI35" s="35"/>
      <c r="AJ35" s="35"/>
      <c r="AK35" s="35"/>
      <c r="AL35" s="35"/>
      <c r="AM35" s="35"/>
      <c r="AN35" s="35"/>
      <c r="AO35" s="35"/>
      <c r="AP35" s="35"/>
      <c r="AQ35" s="35"/>
      <c r="AR35" s="35"/>
      <c r="AS35" s="32"/>
    </row>
    <row r="36" spans="1:45" ht="39" customHeight="1" thickBot="1">
      <c r="A36" s="157"/>
      <c r="B36" s="355" t="s">
        <v>50</v>
      </c>
      <c r="C36" s="352"/>
      <c r="D36" s="352"/>
      <c r="E36" s="352"/>
      <c r="F36" s="352"/>
      <c r="G36" s="352"/>
      <c r="H36" s="352"/>
      <c r="I36" s="352"/>
      <c r="J36" s="353"/>
      <c r="K36" s="64"/>
      <c r="L36" s="64"/>
      <c r="M36" s="64"/>
      <c r="N36" s="64"/>
      <c r="O36" s="65"/>
      <c r="P36" s="157"/>
      <c r="Q36" s="355" t="s">
        <v>50</v>
      </c>
      <c r="R36" s="352"/>
      <c r="S36" s="352"/>
      <c r="T36" s="352"/>
      <c r="U36" s="352"/>
      <c r="V36" s="352"/>
      <c r="W36" s="352"/>
      <c r="X36" s="352"/>
      <c r="Y36" s="353"/>
      <c r="Z36" s="64"/>
      <c r="AA36" s="64"/>
      <c r="AB36" s="64"/>
      <c r="AC36" s="64"/>
      <c r="AD36" s="65"/>
      <c r="AE36" s="157"/>
      <c r="AF36" s="355" t="s">
        <v>50</v>
      </c>
      <c r="AG36" s="352"/>
      <c r="AH36" s="352"/>
      <c r="AI36" s="352"/>
      <c r="AJ36" s="352"/>
      <c r="AK36" s="352"/>
      <c r="AL36" s="352"/>
      <c r="AM36" s="352"/>
      <c r="AN36" s="353"/>
      <c r="AO36" s="64"/>
      <c r="AP36" s="64"/>
      <c r="AQ36" s="64"/>
      <c r="AR36" s="35"/>
      <c r="AS36" s="32"/>
    </row>
    <row r="37" spans="1:45" ht="15">
      <c r="A37" s="157"/>
      <c r="B37" s="66"/>
      <c r="C37" s="356" t="s">
        <v>34</v>
      </c>
      <c r="D37" s="357"/>
      <c r="E37" s="356" t="s">
        <v>35</v>
      </c>
      <c r="F37" s="358"/>
      <c r="G37" s="359" t="s">
        <v>51</v>
      </c>
      <c r="H37" s="360"/>
      <c r="I37" s="360"/>
      <c r="J37" s="361"/>
      <c r="K37" s="35"/>
      <c r="L37" s="35"/>
      <c r="M37" s="35"/>
      <c r="N37" s="62"/>
      <c r="O37" s="63"/>
      <c r="P37" s="157"/>
      <c r="Q37" s="66"/>
      <c r="R37" s="356" t="s">
        <v>34</v>
      </c>
      <c r="S37" s="357"/>
      <c r="T37" s="356" t="s">
        <v>35</v>
      </c>
      <c r="U37" s="358"/>
      <c r="V37" s="359" t="s">
        <v>51</v>
      </c>
      <c r="W37" s="360"/>
      <c r="X37" s="360"/>
      <c r="Y37" s="361"/>
      <c r="Z37" s="35"/>
      <c r="AA37" s="35"/>
      <c r="AB37" s="35"/>
      <c r="AC37" s="62"/>
      <c r="AD37" s="63"/>
      <c r="AE37" s="157"/>
      <c r="AF37" s="66"/>
      <c r="AG37" s="356" t="s">
        <v>34</v>
      </c>
      <c r="AH37" s="357"/>
      <c r="AI37" s="356" t="s">
        <v>35</v>
      </c>
      <c r="AJ37" s="358"/>
      <c r="AK37" s="359" t="s">
        <v>51</v>
      </c>
      <c r="AL37" s="360"/>
      <c r="AM37" s="360"/>
      <c r="AN37" s="361"/>
      <c r="AO37" s="35"/>
      <c r="AP37" s="35"/>
      <c r="AQ37" s="35"/>
      <c r="AR37" s="35"/>
      <c r="AS37" s="32"/>
    </row>
    <row r="38" spans="1:45" ht="30">
      <c r="A38" s="157"/>
      <c r="B38" s="67" t="s">
        <v>52</v>
      </c>
      <c r="C38" s="6" t="s">
        <v>53</v>
      </c>
      <c r="D38" s="6" t="s">
        <v>54</v>
      </c>
      <c r="E38" s="6" t="s">
        <v>53</v>
      </c>
      <c r="F38" s="7" t="s">
        <v>54</v>
      </c>
      <c r="G38" s="8" t="s">
        <v>53</v>
      </c>
      <c r="H38" s="7" t="s">
        <v>54</v>
      </c>
      <c r="I38" s="9" t="s">
        <v>55</v>
      </c>
      <c r="J38" s="10" t="s">
        <v>56</v>
      </c>
      <c r="K38" s="35"/>
      <c r="L38" s="35"/>
      <c r="M38" s="35"/>
      <c r="N38" s="62"/>
      <c r="O38" s="63"/>
      <c r="P38" s="157"/>
      <c r="Q38" s="67" t="s">
        <v>52</v>
      </c>
      <c r="R38" s="6" t="s">
        <v>53</v>
      </c>
      <c r="S38" s="6" t="s">
        <v>54</v>
      </c>
      <c r="T38" s="6" t="s">
        <v>53</v>
      </c>
      <c r="U38" s="7" t="s">
        <v>54</v>
      </c>
      <c r="V38" s="8" t="s">
        <v>53</v>
      </c>
      <c r="W38" s="7" t="s">
        <v>54</v>
      </c>
      <c r="X38" s="9" t="s">
        <v>55</v>
      </c>
      <c r="Y38" s="10" t="s">
        <v>56</v>
      </c>
      <c r="Z38" s="35"/>
      <c r="AA38" s="35"/>
      <c r="AB38" s="35"/>
      <c r="AC38" s="62"/>
      <c r="AD38" s="63"/>
      <c r="AE38" s="157"/>
      <c r="AF38" s="67" t="s">
        <v>52</v>
      </c>
      <c r="AG38" s="6" t="s">
        <v>53</v>
      </c>
      <c r="AH38" s="6" t="s">
        <v>54</v>
      </c>
      <c r="AI38" s="6" t="s">
        <v>53</v>
      </c>
      <c r="AJ38" s="7" t="s">
        <v>54</v>
      </c>
      <c r="AK38" s="8" t="s">
        <v>53</v>
      </c>
      <c r="AL38" s="7" t="s">
        <v>54</v>
      </c>
      <c r="AM38" s="9" t="s">
        <v>55</v>
      </c>
      <c r="AN38" s="10" t="s">
        <v>56</v>
      </c>
      <c r="AO38" s="35"/>
      <c r="AP38" s="35"/>
      <c r="AQ38" s="35"/>
      <c r="AR38" s="35"/>
      <c r="AS38" s="32"/>
    </row>
    <row r="39" spans="1:45" ht="15">
      <c r="A39" s="157"/>
      <c r="B39" s="68" t="s">
        <v>57</v>
      </c>
      <c r="C39" s="283"/>
      <c r="D39" s="69"/>
      <c r="E39" s="283"/>
      <c r="F39" s="70"/>
      <c r="G39" s="71">
        <f>C39+E39</f>
        <v>0</v>
      </c>
      <c r="H39" s="72">
        <f>SUM(D39+F39)</f>
        <v>0</v>
      </c>
      <c r="I39" s="73"/>
      <c r="J39" s="74">
        <f>I39*H39</f>
        <v>0</v>
      </c>
      <c r="K39" s="35"/>
      <c r="L39" s="35"/>
      <c r="M39" s="35"/>
      <c r="N39" s="62"/>
      <c r="O39" s="63"/>
      <c r="P39" s="157"/>
      <c r="Q39" s="68" t="s">
        <v>57</v>
      </c>
      <c r="R39" s="283"/>
      <c r="S39" s="69"/>
      <c r="T39" s="283"/>
      <c r="U39" s="70"/>
      <c r="V39" s="71">
        <f>R39+T39</f>
        <v>0</v>
      </c>
      <c r="W39" s="72">
        <f>SUM(S39+U39)</f>
        <v>0</v>
      </c>
      <c r="X39" s="73"/>
      <c r="Y39" s="74">
        <f>X39*W39</f>
        <v>0</v>
      </c>
      <c r="Z39" s="35"/>
      <c r="AA39" s="35"/>
      <c r="AB39" s="35"/>
      <c r="AC39" s="62"/>
      <c r="AD39" s="63"/>
      <c r="AE39" s="157"/>
      <c r="AF39" s="68" t="s">
        <v>57</v>
      </c>
      <c r="AG39" s="283"/>
      <c r="AH39" s="69"/>
      <c r="AI39" s="283"/>
      <c r="AJ39" s="70"/>
      <c r="AK39" s="71">
        <f>AG39+AI39</f>
        <v>0</v>
      </c>
      <c r="AL39" s="72">
        <f>SUM(AH39+AJ39)</f>
        <v>0</v>
      </c>
      <c r="AM39" s="73"/>
      <c r="AN39" s="74">
        <f>AM39*AL39</f>
        <v>0</v>
      </c>
      <c r="AO39" s="35"/>
      <c r="AP39" s="35"/>
      <c r="AQ39" s="35"/>
      <c r="AR39" s="35"/>
      <c r="AS39" s="32"/>
    </row>
    <row r="40" spans="1:45" ht="14.25" customHeight="1">
      <c r="A40" s="157"/>
      <c r="B40" s="75" t="s">
        <v>48</v>
      </c>
      <c r="C40" s="283"/>
      <c r="D40" s="69"/>
      <c r="E40" s="283"/>
      <c r="F40" s="70"/>
      <c r="G40" s="71">
        <f t="shared" ref="G40:G42" si="6">C40+E40</f>
        <v>0</v>
      </c>
      <c r="H40" s="72">
        <f t="shared" ref="H40:H42" si="7">SUM(D40+F40)</f>
        <v>0</v>
      </c>
      <c r="I40" s="73"/>
      <c r="J40" s="74">
        <f t="shared" ref="J40:J55" si="8">I40*H40</f>
        <v>0</v>
      </c>
      <c r="K40" s="35"/>
      <c r="L40" s="35"/>
      <c r="M40" s="35"/>
      <c r="N40" s="62"/>
      <c r="O40" s="63"/>
      <c r="P40" s="157"/>
      <c r="Q40" s="75" t="s">
        <v>48</v>
      </c>
      <c r="R40" s="283"/>
      <c r="S40" s="69"/>
      <c r="T40" s="283"/>
      <c r="U40" s="70"/>
      <c r="V40" s="71">
        <f t="shared" ref="V40:V42" si="9">R40+T40</f>
        <v>0</v>
      </c>
      <c r="W40" s="72">
        <f t="shared" ref="W40:W42" si="10">SUM(S40+U40)</f>
        <v>0</v>
      </c>
      <c r="X40" s="73"/>
      <c r="Y40" s="74">
        <f t="shared" ref="Y40:Y42" si="11">X40*W40</f>
        <v>0</v>
      </c>
      <c r="Z40" s="35"/>
      <c r="AA40" s="35"/>
      <c r="AB40" s="35"/>
      <c r="AC40" s="62"/>
      <c r="AD40" s="63"/>
      <c r="AE40" s="157"/>
      <c r="AF40" s="75" t="s">
        <v>48</v>
      </c>
      <c r="AG40" s="283"/>
      <c r="AH40" s="69"/>
      <c r="AI40" s="283"/>
      <c r="AJ40" s="70"/>
      <c r="AK40" s="71">
        <f t="shared" ref="AK40:AK42" si="12">AG40+AI40</f>
        <v>0</v>
      </c>
      <c r="AL40" s="72">
        <f t="shared" ref="AL40:AL42" si="13">SUM(AH40+AJ40)</f>
        <v>0</v>
      </c>
      <c r="AM40" s="73"/>
      <c r="AN40" s="74">
        <f t="shared" ref="AN40:AN42" si="14">AM40*AL40</f>
        <v>0</v>
      </c>
      <c r="AO40" s="35"/>
      <c r="AP40" s="35"/>
      <c r="AQ40" s="35"/>
      <c r="AR40" s="35"/>
      <c r="AS40" s="32"/>
    </row>
    <row r="41" spans="1:45" ht="14.25" customHeight="1">
      <c r="A41" s="157"/>
      <c r="B41" s="75" t="s">
        <v>48</v>
      </c>
      <c r="C41" s="283"/>
      <c r="D41" s="69"/>
      <c r="E41" s="283"/>
      <c r="F41" s="70"/>
      <c r="G41" s="71">
        <f t="shared" si="6"/>
        <v>0</v>
      </c>
      <c r="H41" s="72">
        <f t="shared" si="7"/>
        <v>0</v>
      </c>
      <c r="I41" s="73"/>
      <c r="J41" s="74">
        <f t="shared" si="8"/>
        <v>0</v>
      </c>
      <c r="K41" s="35"/>
      <c r="L41" s="35"/>
      <c r="M41" s="35"/>
      <c r="N41" s="62"/>
      <c r="O41" s="63"/>
      <c r="P41" s="157"/>
      <c r="Q41" s="75" t="s">
        <v>48</v>
      </c>
      <c r="R41" s="283"/>
      <c r="S41" s="69"/>
      <c r="T41" s="283"/>
      <c r="U41" s="70"/>
      <c r="V41" s="71">
        <f t="shared" si="9"/>
        <v>0</v>
      </c>
      <c r="W41" s="72">
        <f t="shared" si="10"/>
        <v>0</v>
      </c>
      <c r="X41" s="73"/>
      <c r="Y41" s="74">
        <f t="shared" si="11"/>
        <v>0</v>
      </c>
      <c r="Z41" s="35"/>
      <c r="AA41" s="35"/>
      <c r="AB41" s="35"/>
      <c r="AC41" s="62"/>
      <c r="AD41" s="63"/>
      <c r="AE41" s="157"/>
      <c r="AF41" s="75" t="s">
        <v>48</v>
      </c>
      <c r="AG41" s="283"/>
      <c r="AH41" s="69"/>
      <c r="AI41" s="283"/>
      <c r="AJ41" s="70"/>
      <c r="AK41" s="71">
        <f t="shared" si="12"/>
        <v>0</v>
      </c>
      <c r="AL41" s="72">
        <f t="shared" si="13"/>
        <v>0</v>
      </c>
      <c r="AM41" s="73"/>
      <c r="AN41" s="74">
        <f t="shared" si="14"/>
        <v>0</v>
      </c>
      <c r="AO41" s="35"/>
      <c r="AP41" s="35"/>
      <c r="AQ41" s="35"/>
      <c r="AR41" s="35"/>
      <c r="AS41" s="32"/>
    </row>
    <row r="42" spans="1:45" ht="14.25" customHeight="1">
      <c r="A42" s="157"/>
      <c r="B42" s="76" t="s">
        <v>48</v>
      </c>
      <c r="C42" s="283"/>
      <c r="D42" s="69"/>
      <c r="E42" s="283"/>
      <c r="F42" s="70"/>
      <c r="G42" s="71">
        <f t="shared" si="6"/>
        <v>0</v>
      </c>
      <c r="H42" s="72">
        <f t="shared" si="7"/>
        <v>0</v>
      </c>
      <c r="I42" s="73"/>
      <c r="J42" s="74">
        <f t="shared" si="8"/>
        <v>0</v>
      </c>
      <c r="K42" s="35"/>
      <c r="L42" s="35"/>
      <c r="M42" s="35"/>
      <c r="N42" s="62"/>
      <c r="O42" s="63"/>
      <c r="P42" s="157"/>
      <c r="Q42" s="76" t="s">
        <v>48</v>
      </c>
      <c r="R42" s="283"/>
      <c r="S42" s="69"/>
      <c r="T42" s="283"/>
      <c r="U42" s="70"/>
      <c r="V42" s="71">
        <f t="shared" si="9"/>
        <v>0</v>
      </c>
      <c r="W42" s="72">
        <f t="shared" si="10"/>
        <v>0</v>
      </c>
      <c r="X42" s="73"/>
      <c r="Y42" s="74">
        <f t="shared" si="11"/>
        <v>0</v>
      </c>
      <c r="Z42" s="35"/>
      <c r="AA42" s="35"/>
      <c r="AB42" s="35"/>
      <c r="AC42" s="62"/>
      <c r="AD42" s="63"/>
      <c r="AE42" s="157"/>
      <c r="AF42" s="76" t="s">
        <v>48</v>
      </c>
      <c r="AG42" s="283"/>
      <c r="AH42" s="69"/>
      <c r="AI42" s="283"/>
      <c r="AJ42" s="70"/>
      <c r="AK42" s="71">
        <f t="shared" si="12"/>
        <v>0</v>
      </c>
      <c r="AL42" s="72">
        <f t="shared" si="13"/>
        <v>0</v>
      </c>
      <c r="AM42" s="73"/>
      <c r="AN42" s="74">
        <f t="shared" si="14"/>
        <v>0</v>
      </c>
      <c r="AO42" s="35"/>
      <c r="AP42" s="35"/>
      <c r="AQ42" s="35"/>
      <c r="AR42" s="35"/>
      <c r="AS42" s="32"/>
    </row>
    <row r="43" spans="1:45" ht="14.25" customHeight="1">
      <c r="A43" s="157"/>
      <c r="B43" s="77" t="s">
        <v>58</v>
      </c>
      <c r="C43" s="78"/>
      <c r="D43" s="78"/>
      <c r="E43" s="78"/>
      <c r="F43" s="79"/>
      <c r="G43" s="80"/>
      <c r="H43" s="81"/>
      <c r="I43" s="81"/>
      <c r="J43" s="82"/>
      <c r="K43" s="35"/>
      <c r="L43" s="35"/>
      <c r="M43" s="35"/>
      <c r="N43" s="62"/>
      <c r="O43" s="63"/>
      <c r="P43" s="157"/>
      <c r="Q43" s="77" t="s">
        <v>58</v>
      </c>
      <c r="R43" s="78"/>
      <c r="S43" s="78"/>
      <c r="T43" s="78"/>
      <c r="U43" s="79"/>
      <c r="V43" s="80"/>
      <c r="W43" s="81"/>
      <c r="X43" s="81"/>
      <c r="Y43" s="82"/>
      <c r="Z43" s="35"/>
      <c r="AA43" s="35"/>
      <c r="AB43" s="35"/>
      <c r="AC43" s="62"/>
      <c r="AD43" s="63"/>
      <c r="AE43" s="157"/>
      <c r="AF43" s="77" t="s">
        <v>58</v>
      </c>
      <c r="AG43" s="78"/>
      <c r="AH43" s="78"/>
      <c r="AI43" s="78"/>
      <c r="AJ43" s="79"/>
      <c r="AK43" s="80"/>
      <c r="AL43" s="81"/>
      <c r="AM43" s="81"/>
      <c r="AN43" s="82"/>
      <c r="AO43" s="35"/>
      <c r="AP43" s="35"/>
      <c r="AQ43" s="35"/>
      <c r="AR43" s="35"/>
      <c r="AS43" s="32"/>
    </row>
    <row r="44" spans="1:45" ht="14.25" customHeight="1">
      <c r="A44" s="157"/>
      <c r="B44" s="224" t="s">
        <v>59</v>
      </c>
      <c r="C44" s="283"/>
      <c r="D44" s="69"/>
      <c r="E44" s="283"/>
      <c r="F44" s="70"/>
      <c r="G44" s="71">
        <f t="shared" ref="G44:G54" si="15">C44+E44</f>
        <v>0</v>
      </c>
      <c r="H44" s="72">
        <f t="shared" ref="H44:H55" si="16">SUM(D44+F44)</f>
        <v>0</v>
      </c>
      <c r="I44" s="73"/>
      <c r="J44" s="74">
        <f t="shared" si="8"/>
        <v>0</v>
      </c>
      <c r="K44" s="35"/>
      <c r="L44" s="35"/>
      <c r="M44" s="35"/>
      <c r="N44" s="62"/>
      <c r="O44" s="63"/>
      <c r="P44" s="157"/>
      <c r="Q44" s="224" t="s">
        <v>59</v>
      </c>
      <c r="R44" s="283"/>
      <c r="S44" s="69"/>
      <c r="T44" s="283"/>
      <c r="U44" s="70"/>
      <c r="V44" s="71">
        <f t="shared" ref="V44:V54" si="17">R44+T44</f>
        <v>0</v>
      </c>
      <c r="W44" s="72">
        <f t="shared" ref="W44:W55" si="18">SUM(S44+U44)</f>
        <v>0</v>
      </c>
      <c r="X44" s="73"/>
      <c r="Y44" s="74">
        <f t="shared" ref="Y44:Y55" si="19">X44*W44</f>
        <v>0</v>
      </c>
      <c r="Z44" s="35"/>
      <c r="AA44" s="35"/>
      <c r="AB44" s="35"/>
      <c r="AC44" s="62"/>
      <c r="AD44" s="63"/>
      <c r="AE44" s="157"/>
      <c r="AF44" s="224" t="s">
        <v>59</v>
      </c>
      <c r="AG44" s="283"/>
      <c r="AH44" s="69"/>
      <c r="AI44" s="283"/>
      <c r="AJ44" s="70"/>
      <c r="AK44" s="71">
        <f t="shared" ref="AK44:AK54" si="20">AG44+AI44</f>
        <v>0</v>
      </c>
      <c r="AL44" s="72">
        <f t="shared" ref="AL44:AL55" si="21">SUM(AH44+AJ44)</f>
        <v>0</v>
      </c>
      <c r="AM44" s="73"/>
      <c r="AN44" s="74">
        <f t="shared" ref="AN44:AN55" si="22">AM44*AL44</f>
        <v>0</v>
      </c>
      <c r="AO44" s="35"/>
      <c r="AP44" s="35"/>
      <c r="AQ44" s="35"/>
      <c r="AR44" s="35"/>
      <c r="AS44" s="32"/>
    </row>
    <row r="45" spans="1:45" ht="14.25" customHeight="1">
      <c r="A45" s="157"/>
      <c r="B45" s="225" t="s">
        <v>60</v>
      </c>
      <c r="C45" s="283"/>
      <c r="D45" s="69"/>
      <c r="E45" s="283"/>
      <c r="F45" s="70"/>
      <c r="G45" s="71">
        <f t="shared" si="15"/>
        <v>0</v>
      </c>
      <c r="H45" s="72">
        <f t="shared" si="16"/>
        <v>0</v>
      </c>
      <c r="I45" s="73"/>
      <c r="J45" s="74">
        <f t="shared" si="8"/>
        <v>0</v>
      </c>
      <c r="K45" s="35"/>
      <c r="L45" s="35"/>
      <c r="M45" s="35"/>
      <c r="N45" s="62"/>
      <c r="O45" s="63"/>
      <c r="P45" s="157"/>
      <c r="Q45" s="225" t="s">
        <v>60</v>
      </c>
      <c r="R45" s="283"/>
      <c r="S45" s="69"/>
      <c r="T45" s="283"/>
      <c r="U45" s="70"/>
      <c r="V45" s="71">
        <f t="shared" si="17"/>
        <v>0</v>
      </c>
      <c r="W45" s="72">
        <f t="shared" si="18"/>
        <v>0</v>
      </c>
      <c r="X45" s="73"/>
      <c r="Y45" s="74">
        <f t="shared" si="19"/>
        <v>0</v>
      </c>
      <c r="Z45" s="35"/>
      <c r="AA45" s="35"/>
      <c r="AB45" s="35"/>
      <c r="AC45" s="62"/>
      <c r="AD45" s="63"/>
      <c r="AE45" s="157"/>
      <c r="AF45" s="225" t="s">
        <v>60</v>
      </c>
      <c r="AG45" s="283"/>
      <c r="AH45" s="69"/>
      <c r="AI45" s="283"/>
      <c r="AJ45" s="70"/>
      <c r="AK45" s="71">
        <f t="shared" si="20"/>
        <v>0</v>
      </c>
      <c r="AL45" s="72">
        <f t="shared" si="21"/>
        <v>0</v>
      </c>
      <c r="AM45" s="73"/>
      <c r="AN45" s="74">
        <f t="shared" si="22"/>
        <v>0</v>
      </c>
      <c r="AO45" s="35"/>
      <c r="AP45" s="35"/>
      <c r="AQ45" s="35"/>
      <c r="AR45" s="35"/>
      <c r="AS45" s="32"/>
    </row>
    <row r="46" spans="1:45" ht="14.25" customHeight="1">
      <c r="A46" s="157"/>
      <c r="B46" s="225" t="s">
        <v>61</v>
      </c>
      <c r="C46" s="283"/>
      <c r="D46" s="69"/>
      <c r="E46" s="283"/>
      <c r="F46" s="70"/>
      <c r="G46" s="71">
        <f t="shared" si="15"/>
        <v>0</v>
      </c>
      <c r="H46" s="72">
        <f t="shared" si="16"/>
        <v>0</v>
      </c>
      <c r="I46" s="73"/>
      <c r="J46" s="74">
        <f t="shared" si="8"/>
        <v>0</v>
      </c>
      <c r="K46" s="35"/>
      <c r="L46" s="35"/>
      <c r="M46" s="35"/>
      <c r="N46" s="62"/>
      <c r="O46" s="63"/>
      <c r="P46" s="157"/>
      <c r="Q46" s="225" t="s">
        <v>61</v>
      </c>
      <c r="R46" s="283"/>
      <c r="S46" s="69"/>
      <c r="T46" s="283"/>
      <c r="U46" s="70"/>
      <c r="V46" s="71">
        <f t="shared" si="17"/>
        <v>0</v>
      </c>
      <c r="W46" s="72">
        <f t="shared" si="18"/>
        <v>0</v>
      </c>
      <c r="X46" s="73"/>
      <c r="Y46" s="74">
        <f t="shared" si="19"/>
        <v>0</v>
      </c>
      <c r="Z46" s="35"/>
      <c r="AA46" s="35"/>
      <c r="AB46" s="35"/>
      <c r="AC46" s="62"/>
      <c r="AD46" s="63"/>
      <c r="AE46" s="157"/>
      <c r="AF46" s="225" t="s">
        <v>61</v>
      </c>
      <c r="AG46" s="283"/>
      <c r="AH46" s="69"/>
      <c r="AI46" s="283"/>
      <c r="AJ46" s="70"/>
      <c r="AK46" s="71">
        <f t="shared" si="20"/>
        <v>0</v>
      </c>
      <c r="AL46" s="72">
        <f t="shared" si="21"/>
        <v>0</v>
      </c>
      <c r="AM46" s="73"/>
      <c r="AN46" s="74">
        <f t="shared" si="22"/>
        <v>0</v>
      </c>
      <c r="AO46" s="35"/>
      <c r="AP46" s="35"/>
      <c r="AQ46" s="35"/>
      <c r="AR46" s="35"/>
      <c r="AS46" s="32"/>
    </row>
    <row r="47" spans="1:45" ht="14.25" customHeight="1">
      <c r="A47" s="157"/>
      <c r="B47" s="68" t="s">
        <v>62</v>
      </c>
      <c r="C47" s="283"/>
      <c r="D47" s="69"/>
      <c r="E47" s="283"/>
      <c r="F47" s="70"/>
      <c r="G47" s="71">
        <f t="shared" si="15"/>
        <v>0</v>
      </c>
      <c r="H47" s="72">
        <f t="shared" si="16"/>
        <v>0</v>
      </c>
      <c r="I47" s="73"/>
      <c r="J47" s="74">
        <f t="shared" si="8"/>
        <v>0</v>
      </c>
      <c r="K47" s="35"/>
      <c r="L47" s="35"/>
      <c r="M47" s="35"/>
      <c r="N47" s="62"/>
      <c r="O47" s="63"/>
      <c r="P47" s="157"/>
      <c r="Q47" s="68" t="s">
        <v>62</v>
      </c>
      <c r="R47" s="283"/>
      <c r="S47" s="69"/>
      <c r="T47" s="283"/>
      <c r="U47" s="70"/>
      <c r="V47" s="71">
        <f t="shared" si="17"/>
        <v>0</v>
      </c>
      <c r="W47" s="72">
        <f t="shared" si="18"/>
        <v>0</v>
      </c>
      <c r="X47" s="73"/>
      <c r="Y47" s="74">
        <f t="shared" si="19"/>
        <v>0</v>
      </c>
      <c r="Z47" s="35"/>
      <c r="AA47" s="35"/>
      <c r="AB47" s="35"/>
      <c r="AC47" s="62"/>
      <c r="AD47" s="63"/>
      <c r="AE47" s="157"/>
      <c r="AF47" s="68" t="s">
        <v>62</v>
      </c>
      <c r="AG47" s="283"/>
      <c r="AH47" s="69"/>
      <c r="AI47" s="283"/>
      <c r="AJ47" s="70"/>
      <c r="AK47" s="71">
        <f t="shared" si="20"/>
        <v>0</v>
      </c>
      <c r="AL47" s="72">
        <f t="shared" si="21"/>
        <v>0</v>
      </c>
      <c r="AM47" s="73"/>
      <c r="AN47" s="74">
        <f t="shared" si="22"/>
        <v>0</v>
      </c>
      <c r="AO47" s="35"/>
      <c r="AP47" s="35"/>
      <c r="AQ47" s="35"/>
      <c r="AR47" s="35"/>
      <c r="AS47" s="32"/>
    </row>
    <row r="48" spans="1:45" ht="14.25" customHeight="1">
      <c r="A48" s="157"/>
      <c r="B48" s="68" t="s">
        <v>63</v>
      </c>
      <c r="C48" s="283"/>
      <c r="D48" s="69"/>
      <c r="E48" s="283"/>
      <c r="F48" s="70"/>
      <c r="G48" s="71">
        <f t="shared" si="15"/>
        <v>0</v>
      </c>
      <c r="H48" s="72">
        <f t="shared" si="16"/>
        <v>0</v>
      </c>
      <c r="I48" s="73"/>
      <c r="J48" s="74">
        <f t="shared" si="8"/>
        <v>0</v>
      </c>
      <c r="K48" s="35"/>
      <c r="L48" s="35"/>
      <c r="M48" s="35"/>
      <c r="N48" s="62"/>
      <c r="O48" s="63"/>
      <c r="P48" s="157"/>
      <c r="Q48" s="68" t="s">
        <v>63</v>
      </c>
      <c r="R48" s="283"/>
      <c r="S48" s="69"/>
      <c r="T48" s="283"/>
      <c r="U48" s="70"/>
      <c r="V48" s="71">
        <f t="shared" si="17"/>
        <v>0</v>
      </c>
      <c r="W48" s="72">
        <f t="shared" si="18"/>
        <v>0</v>
      </c>
      <c r="X48" s="73"/>
      <c r="Y48" s="74">
        <f t="shared" si="19"/>
        <v>0</v>
      </c>
      <c r="Z48" s="35"/>
      <c r="AA48" s="35"/>
      <c r="AB48" s="35"/>
      <c r="AC48" s="62"/>
      <c r="AD48" s="63"/>
      <c r="AE48" s="157"/>
      <c r="AF48" s="68" t="s">
        <v>63</v>
      </c>
      <c r="AG48" s="283"/>
      <c r="AH48" s="69"/>
      <c r="AI48" s="283"/>
      <c r="AJ48" s="70"/>
      <c r="AK48" s="71">
        <f t="shared" si="20"/>
        <v>0</v>
      </c>
      <c r="AL48" s="72">
        <f t="shared" si="21"/>
        <v>0</v>
      </c>
      <c r="AM48" s="73"/>
      <c r="AN48" s="74">
        <f t="shared" si="22"/>
        <v>0</v>
      </c>
      <c r="AO48" s="35"/>
      <c r="AP48" s="35"/>
      <c r="AQ48" s="35"/>
      <c r="AR48" s="35"/>
      <c r="AS48" s="32"/>
    </row>
    <row r="49" spans="2:45" ht="44.45" customHeight="1">
      <c r="B49" s="83" t="s">
        <v>64</v>
      </c>
      <c r="C49" s="283"/>
      <c r="D49" s="69"/>
      <c r="E49" s="283"/>
      <c r="F49" s="70"/>
      <c r="G49" s="71">
        <f t="shared" si="15"/>
        <v>0</v>
      </c>
      <c r="H49" s="72">
        <f t="shared" si="16"/>
        <v>0</v>
      </c>
      <c r="I49" s="73"/>
      <c r="J49" s="74">
        <f t="shared" si="8"/>
        <v>0</v>
      </c>
      <c r="K49" s="35"/>
      <c r="L49" s="35"/>
      <c r="M49" s="35"/>
      <c r="N49" s="62"/>
      <c r="O49" s="63"/>
      <c r="P49" s="157"/>
      <c r="Q49" s="83" t="s">
        <v>64</v>
      </c>
      <c r="R49" s="283"/>
      <c r="S49" s="69"/>
      <c r="T49" s="283"/>
      <c r="U49" s="70"/>
      <c r="V49" s="71">
        <f t="shared" si="17"/>
        <v>0</v>
      </c>
      <c r="W49" s="72">
        <f t="shared" si="18"/>
        <v>0</v>
      </c>
      <c r="X49" s="73"/>
      <c r="Y49" s="74">
        <f t="shared" si="19"/>
        <v>0</v>
      </c>
      <c r="Z49" s="35"/>
      <c r="AA49" s="35"/>
      <c r="AB49" s="35"/>
      <c r="AC49" s="62"/>
      <c r="AD49" s="63"/>
      <c r="AE49" s="157"/>
      <c r="AF49" s="83" t="s">
        <v>64</v>
      </c>
      <c r="AG49" s="283"/>
      <c r="AH49" s="69"/>
      <c r="AI49" s="283"/>
      <c r="AJ49" s="70"/>
      <c r="AK49" s="71">
        <f t="shared" si="20"/>
        <v>0</v>
      </c>
      <c r="AL49" s="72">
        <f t="shared" si="21"/>
        <v>0</v>
      </c>
      <c r="AM49" s="73"/>
      <c r="AN49" s="74">
        <f t="shared" si="22"/>
        <v>0</v>
      </c>
      <c r="AO49" s="35"/>
      <c r="AP49" s="35"/>
      <c r="AQ49" s="35"/>
      <c r="AR49" s="35"/>
      <c r="AS49" s="32"/>
    </row>
    <row r="50" spans="2:45" ht="14.45" customHeight="1">
      <c r="B50" s="75" t="s">
        <v>48</v>
      </c>
      <c r="C50" s="283"/>
      <c r="D50" s="84"/>
      <c r="E50" s="283"/>
      <c r="F50" s="85"/>
      <c r="G50" s="71">
        <f t="shared" si="15"/>
        <v>0</v>
      </c>
      <c r="H50" s="72">
        <f t="shared" si="16"/>
        <v>0</v>
      </c>
      <c r="I50" s="73"/>
      <c r="J50" s="74">
        <f t="shared" si="8"/>
        <v>0</v>
      </c>
      <c r="K50" s="35"/>
      <c r="L50" s="35"/>
      <c r="M50" s="35"/>
      <c r="N50" s="62"/>
      <c r="O50" s="63"/>
      <c r="P50" s="157"/>
      <c r="Q50" s="75" t="s">
        <v>48</v>
      </c>
      <c r="R50" s="283"/>
      <c r="S50" s="84"/>
      <c r="T50" s="283"/>
      <c r="U50" s="85"/>
      <c r="V50" s="71">
        <f t="shared" si="17"/>
        <v>0</v>
      </c>
      <c r="W50" s="72">
        <f t="shared" si="18"/>
        <v>0</v>
      </c>
      <c r="X50" s="73"/>
      <c r="Y50" s="74">
        <f t="shared" si="19"/>
        <v>0</v>
      </c>
      <c r="Z50" s="35"/>
      <c r="AA50" s="35"/>
      <c r="AB50" s="35"/>
      <c r="AC50" s="62"/>
      <c r="AD50" s="63"/>
      <c r="AE50" s="157"/>
      <c r="AF50" s="75" t="s">
        <v>48</v>
      </c>
      <c r="AG50" s="283"/>
      <c r="AH50" s="84"/>
      <c r="AI50" s="283"/>
      <c r="AJ50" s="85"/>
      <c r="AK50" s="71">
        <f t="shared" si="20"/>
        <v>0</v>
      </c>
      <c r="AL50" s="72">
        <f t="shared" si="21"/>
        <v>0</v>
      </c>
      <c r="AM50" s="73"/>
      <c r="AN50" s="74">
        <f t="shared" si="22"/>
        <v>0</v>
      </c>
      <c r="AO50" s="35"/>
      <c r="AP50" s="35"/>
      <c r="AQ50" s="35"/>
      <c r="AR50" s="35"/>
      <c r="AS50" s="32"/>
    </row>
    <row r="51" spans="2:45" ht="14.45" customHeight="1">
      <c r="B51" s="75" t="s">
        <v>48</v>
      </c>
      <c r="C51" s="283"/>
      <c r="D51" s="84"/>
      <c r="E51" s="283"/>
      <c r="F51" s="85"/>
      <c r="G51" s="71">
        <f t="shared" si="15"/>
        <v>0</v>
      </c>
      <c r="H51" s="72">
        <f t="shared" si="16"/>
        <v>0</v>
      </c>
      <c r="I51" s="73"/>
      <c r="J51" s="74">
        <f t="shared" si="8"/>
        <v>0</v>
      </c>
      <c r="K51" s="35"/>
      <c r="L51" s="35"/>
      <c r="M51" s="35"/>
      <c r="N51" s="62"/>
      <c r="O51" s="63"/>
      <c r="P51" s="157"/>
      <c r="Q51" s="75" t="s">
        <v>48</v>
      </c>
      <c r="R51" s="283"/>
      <c r="S51" s="84"/>
      <c r="T51" s="283"/>
      <c r="U51" s="85"/>
      <c r="V51" s="71">
        <f t="shared" si="17"/>
        <v>0</v>
      </c>
      <c r="W51" s="72">
        <f t="shared" si="18"/>
        <v>0</v>
      </c>
      <c r="X51" s="73"/>
      <c r="Y51" s="74">
        <f t="shared" si="19"/>
        <v>0</v>
      </c>
      <c r="Z51" s="35"/>
      <c r="AA51" s="35"/>
      <c r="AB51" s="35"/>
      <c r="AC51" s="62"/>
      <c r="AD51" s="63"/>
      <c r="AE51" s="157"/>
      <c r="AF51" s="75" t="s">
        <v>48</v>
      </c>
      <c r="AG51" s="283"/>
      <c r="AH51" s="84"/>
      <c r="AI51" s="283"/>
      <c r="AJ51" s="85"/>
      <c r="AK51" s="71">
        <f t="shared" si="20"/>
        <v>0</v>
      </c>
      <c r="AL51" s="72">
        <f t="shared" si="21"/>
        <v>0</v>
      </c>
      <c r="AM51" s="73"/>
      <c r="AN51" s="74">
        <f t="shared" si="22"/>
        <v>0</v>
      </c>
      <c r="AO51" s="35"/>
      <c r="AP51" s="35"/>
      <c r="AQ51" s="35"/>
      <c r="AR51" s="35"/>
      <c r="AS51" s="32"/>
    </row>
    <row r="52" spans="2:45" ht="14.45" customHeight="1">
      <c r="B52" s="75" t="s">
        <v>48</v>
      </c>
      <c r="C52" s="283"/>
      <c r="D52" s="84"/>
      <c r="E52" s="283"/>
      <c r="F52" s="85"/>
      <c r="G52" s="71">
        <f t="shared" si="15"/>
        <v>0</v>
      </c>
      <c r="H52" s="72">
        <f t="shared" si="16"/>
        <v>0</v>
      </c>
      <c r="I52" s="73"/>
      <c r="J52" s="74">
        <f t="shared" si="8"/>
        <v>0</v>
      </c>
      <c r="K52" s="35"/>
      <c r="L52" s="35"/>
      <c r="M52" s="35"/>
      <c r="N52" s="62"/>
      <c r="O52" s="63"/>
      <c r="P52" s="157"/>
      <c r="Q52" s="75" t="s">
        <v>48</v>
      </c>
      <c r="R52" s="283"/>
      <c r="S52" s="84"/>
      <c r="T52" s="283"/>
      <c r="U52" s="85"/>
      <c r="V52" s="71">
        <f t="shared" si="17"/>
        <v>0</v>
      </c>
      <c r="W52" s="72">
        <f t="shared" si="18"/>
        <v>0</v>
      </c>
      <c r="X52" s="73"/>
      <c r="Y52" s="74">
        <f t="shared" si="19"/>
        <v>0</v>
      </c>
      <c r="Z52" s="35"/>
      <c r="AA52" s="35"/>
      <c r="AB52" s="35"/>
      <c r="AC52" s="62"/>
      <c r="AD52" s="63"/>
      <c r="AE52" s="157"/>
      <c r="AF52" s="75" t="s">
        <v>48</v>
      </c>
      <c r="AG52" s="283"/>
      <c r="AH52" s="84"/>
      <c r="AI52" s="283"/>
      <c r="AJ52" s="85"/>
      <c r="AK52" s="71">
        <f t="shared" si="20"/>
        <v>0</v>
      </c>
      <c r="AL52" s="72">
        <f t="shared" si="21"/>
        <v>0</v>
      </c>
      <c r="AM52" s="73"/>
      <c r="AN52" s="74">
        <f t="shared" si="22"/>
        <v>0</v>
      </c>
      <c r="AO52" s="35"/>
      <c r="AP52" s="35"/>
      <c r="AQ52" s="35"/>
      <c r="AR52" s="35"/>
      <c r="AS52" s="32"/>
    </row>
    <row r="53" spans="2:45" ht="14.45" customHeight="1">
      <c r="B53" s="75" t="s">
        <v>48</v>
      </c>
      <c r="C53" s="283"/>
      <c r="D53" s="84"/>
      <c r="E53" s="283"/>
      <c r="F53" s="85"/>
      <c r="G53" s="71">
        <f t="shared" si="15"/>
        <v>0</v>
      </c>
      <c r="H53" s="72">
        <f t="shared" si="16"/>
        <v>0</v>
      </c>
      <c r="I53" s="73"/>
      <c r="J53" s="74">
        <f t="shared" si="8"/>
        <v>0</v>
      </c>
      <c r="K53" s="35"/>
      <c r="L53" s="35"/>
      <c r="M53" s="35"/>
      <c r="N53" s="62"/>
      <c r="O53" s="63"/>
      <c r="P53" s="157"/>
      <c r="Q53" s="75" t="s">
        <v>48</v>
      </c>
      <c r="R53" s="283"/>
      <c r="S53" s="84"/>
      <c r="T53" s="283"/>
      <c r="U53" s="85"/>
      <c r="V53" s="71">
        <f t="shared" si="17"/>
        <v>0</v>
      </c>
      <c r="W53" s="72">
        <f t="shared" si="18"/>
        <v>0</v>
      </c>
      <c r="X53" s="73"/>
      <c r="Y53" s="74">
        <f t="shared" si="19"/>
        <v>0</v>
      </c>
      <c r="Z53" s="35"/>
      <c r="AA53" s="35"/>
      <c r="AB53" s="35"/>
      <c r="AC53" s="62"/>
      <c r="AD53" s="63"/>
      <c r="AE53" s="157"/>
      <c r="AF53" s="75" t="s">
        <v>48</v>
      </c>
      <c r="AG53" s="283"/>
      <c r="AH53" s="84"/>
      <c r="AI53" s="283"/>
      <c r="AJ53" s="85"/>
      <c r="AK53" s="71">
        <f t="shared" si="20"/>
        <v>0</v>
      </c>
      <c r="AL53" s="72">
        <f t="shared" si="21"/>
        <v>0</v>
      </c>
      <c r="AM53" s="73"/>
      <c r="AN53" s="74">
        <f t="shared" si="22"/>
        <v>0</v>
      </c>
      <c r="AO53" s="35"/>
      <c r="AP53" s="35"/>
      <c r="AQ53" s="35"/>
      <c r="AR53" s="35"/>
      <c r="AS53" s="32"/>
    </row>
    <row r="54" spans="2:45" ht="14.45" customHeight="1" thickBot="1">
      <c r="B54" s="86" t="s">
        <v>48</v>
      </c>
      <c r="C54" s="35"/>
      <c r="D54" s="87"/>
      <c r="E54" s="35"/>
      <c r="F54" s="88"/>
      <c r="G54" s="71">
        <f t="shared" si="15"/>
        <v>0</v>
      </c>
      <c r="H54" s="89">
        <f t="shared" si="16"/>
        <v>0</v>
      </c>
      <c r="I54" s="90"/>
      <c r="J54" s="91">
        <f t="shared" si="8"/>
        <v>0</v>
      </c>
      <c r="K54" s="35"/>
      <c r="L54" s="35"/>
      <c r="M54" s="35"/>
      <c r="N54" s="62"/>
      <c r="O54" s="63"/>
      <c r="P54" s="157"/>
      <c r="Q54" s="86" t="s">
        <v>48</v>
      </c>
      <c r="R54" s="35"/>
      <c r="S54" s="87"/>
      <c r="T54" s="35"/>
      <c r="U54" s="88"/>
      <c r="V54" s="71">
        <f t="shared" si="17"/>
        <v>0</v>
      </c>
      <c r="W54" s="89">
        <f t="shared" si="18"/>
        <v>0</v>
      </c>
      <c r="X54" s="90"/>
      <c r="Y54" s="91">
        <f t="shared" si="19"/>
        <v>0</v>
      </c>
      <c r="Z54" s="35"/>
      <c r="AA54" s="35"/>
      <c r="AB54" s="35"/>
      <c r="AC54" s="62"/>
      <c r="AD54" s="63"/>
      <c r="AE54" s="157"/>
      <c r="AF54" s="86" t="s">
        <v>48</v>
      </c>
      <c r="AG54" s="35"/>
      <c r="AH54" s="87"/>
      <c r="AI54" s="35"/>
      <c r="AJ54" s="88"/>
      <c r="AK54" s="71">
        <f t="shared" si="20"/>
        <v>0</v>
      </c>
      <c r="AL54" s="89">
        <f t="shared" si="21"/>
        <v>0</v>
      </c>
      <c r="AM54" s="90"/>
      <c r="AN54" s="91">
        <f t="shared" si="22"/>
        <v>0</v>
      </c>
      <c r="AO54" s="35"/>
      <c r="AP54" s="35"/>
      <c r="AQ54" s="35"/>
      <c r="AR54" s="35"/>
      <c r="AS54" s="32"/>
    </row>
    <row r="55" spans="2:45" ht="14.45" customHeight="1" thickBot="1">
      <c r="B55" s="92" t="s">
        <v>44</v>
      </c>
      <c r="C55" s="93"/>
      <c r="D55" s="94">
        <f>SUM(D39:D42,D44:D53)</f>
        <v>0</v>
      </c>
      <c r="E55" s="95"/>
      <c r="F55" s="96">
        <f>SUM(F39:F42,F44:F53)</f>
        <v>0</v>
      </c>
      <c r="G55" s="97">
        <f>C55+E55</f>
        <v>0</v>
      </c>
      <c r="H55" s="98">
        <f t="shared" si="16"/>
        <v>0</v>
      </c>
      <c r="I55" s="99"/>
      <c r="J55" s="100">
        <f t="shared" si="8"/>
        <v>0</v>
      </c>
      <c r="K55" s="35"/>
      <c r="L55" s="35"/>
      <c r="M55" s="35"/>
      <c r="N55" s="62"/>
      <c r="O55" s="63"/>
      <c r="P55" s="157"/>
      <c r="Q55" s="92" t="s">
        <v>44</v>
      </c>
      <c r="R55" s="93"/>
      <c r="S55" s="94">
        <f>SUM(S39:S42,S44:S53)</f>
        <v>0</v>
      </c>
      <c r="T55" s="95"/>
      <c r="U55" s="96">
        <f>SUM(U39:U42,U44:U53)</f>
        <v>0</v>
      </c>
      <c r="V55" s="97">
        <f>R55+T55</f>
        <v>0</v>
      </c>
      <c r="W55" s="98">
        <f t="shared" si="18"/>
        <v>0</v>
      </c>
      <c r="X55" s="99"/>
      <c r="Y55" s="100">
        <f t="shared" si="19"/>
        <v>0</v>
      </c>
      <c r="Z55" s="35"/>
      <c r="AA55" s="35"/>
      <c r="AB55" s="35"/>
      <c r="AC55" s="62"/>
      <c r="AD55" s="63"/>
      <c r="AE55" s="157"/>
      <c r="AF55" s="92" t="s">
        <v>44</v>
      </c>
      <c r="AG55" s="93"/>
      <c r="AH55" s="94">
        <f>SUM(AH39:AH42,AH44:AH53)</f>
        <v>0</v>
      </c>
      <c r="AI55" s="95"/>
      <c r="AJ55" s="96">
        <f>SUM(AJ39:AJ42,AJ44:AJ53)</f>
        <v>0</v>
      </c>
      <c r="AK55" s="97">
        <f>AG55+AI55</f>
        <v>0</v>
      </c>
      <c r="AL55" s="98">
        <f t="shared" si="21"/>
        <v>0</v>
      </c>
      <c r="AM55" s="99"/>
      <c r="AN55" s="100">
        <f t="shared" si="22"/>
        <v>0</v>
      </c>
      <c r="AO55" s="35"/>
      <c r="AP55" s="35"/>
      <c r="AQ55" s="35"/>
      <c r="AR55" s="35"/>
      <c r="AS55" s="32"/>
    </row>
    <row r="56" spans="2:45" ht="18.75" thickBot="1">
      <c r="B56" s="101"/>
      <c r="C56" s="64"/>
      <c r="D56" s="64"/>
      <c r="E56" s="64"/>
      <c r="F56" s="64"/>
      <c r="G56" s="64"/>
      <c r="H56" s="64"/>
      <c r="I56" s="64"/>
      <c r="J56" s="64"/>
      <c r="K56" s="35"/>
      <c r="L56" s="35"/>
      <c r="M56" s="35"/>
      <c r="N56" s="102"/>
      <c r="O56" s="63"/>
      <c r="P56" s="157"/>
      <c r="Q56" s="101"/>
      <c r="R56" s="64"/>
      <c r="S56" s="64"/>
      <c r="T56" s="64"/>
      <c r="U56" s="64"/>
      <c r="V56" s="64"/>
      <c r="W56" s="64"/>
      <c r="X56" s="64"/>
      <c r="Y56" s="64"/>
      <c r="Z56" s="35"/>
      <c r="AA56" s="35"/>
      <c r="AB56" s="35"/>
      <c r="AC56" s="102"/>
      <c r="AD56" s="63"/>
      <c r="AE56" s="157"/>
      <c r="AF56" s="101"/>
      <c r="AG56" s="64"/>
      <c r="AH56" s="64"/>
      <c r="AI56" s="64"/>
      <c r="AJ56" s="64"/>
      <c r="AK56" s="64"/>
      <c r="AL56" s="64"/>
      <c r="AM56" s="64"/>
      <c r="AN56" s="64"/>
      <c r="AO56" s="35"/>
      <c r="AP56" s="35"/>
      <c r="AQ56" s="35"/>
      <c r="AR56" s="103"/>
      <c r="AS56" s="32"/>
    </row>
    <row r="57" spans="2:45" ht="30.75" customHeight="1" thickBot="1">
      <c r="B57" s="355" t="s">
        <v>65</v>
      </c>
      <c r="C57" s="352"/>
      <c r="D57" s="352"/>
      <c r="E57" s="352"/>
      <c r="F57" s="352"/>
      <c r="G57" s="352"/>
      <c r="H57" s="352"/>
      <c r="I57" s="352"/>
      <c r="J57" s="352"/>
      <c r="K57" s="352"/>
      <c r="L57" s="352"/>
      <c r="M57" s="352"/>
      <c r="N57" s="352"/>
      <c r="O57" s="362"/>
      <c r="P57" s="157"/>
      <c r="Q57" s="355" t="s">
        <v>65</v>
      </c>
      <c r="R57" s="352"/>
      <c r="S57" s="352"/>
      <c r="T57" s="352"/>
      <c r="U57" s="352"/>
      <c r="V57" s="352"/>
      <c r="W57" s="352"/>
      <c r="X57" s="352"/>
      <c r="Y57" s="352"/>
      <c r="Z57" s="352"/>
      <c r="AA57" s="352"/>
      <c r="AB57" s="352"/>
      <c r="AC57" s="352"/>
      <c r="AD57" s="362"/>
      <c r="AE57" s="157"/>
      <c r="AF57" s="355" t="s">
        <v>65</v>
      </c>
      <c r="AG57" s="352"/>
      <c r="AH57" s="352"/>
      <c r="AI57" s="352"/>
      <c r="AJ57" s="352"/>
      <c r="AK57" s="352"/>
      <c r="AL57" s="352"/>
      <c r="AM57" s="352"/>
      <c r="AN57" s="352"/>
      <c r="AO57" s="352"/>
      <c r="AP57" s="352"/>
      <c r="AQ57" s="352"/>
      <c r="AR57" s="352"/>
      <c r="AS57" s="362"/>
    </row>
    <row r="58" spans="2:45" ht="30">
      <c r="B58" s="66"/>
      <c r="C58" s="279" t="s">
        <v>34</v>
      </c>
      <c r="D58" s="279" t="s">
        <v>35</v>
      </c>
      <c r="E58" s="279" t="s">
        <v>36</v>
      </c>
      <c r="F58" s="279" t="s">
        <v>37</v>
      </c>
      <c r="G58" s="279" t="s">
        <v>38</v>
      </c>
      <c r="H58" s="279" t="s">
        <v>39</v>
      </c>
      <c r="I58" s="279" t="s">
        <v>40</v>
      </c>
      <c r="J58" s="279" t="s">
        <v>41</v>
      </c>
      <c r="K58" s="279" t="s">
        <v>42</v>
      </c>
      <c r="L58" s="279" t="s">
        <v>43</v>
      </c>
      <c r="M58" s="104" t="s">
        <v>44</v>
      </c>
      <c r="N58" s="11" t="s">
        <v>55</v>
      </c>
      <c r="O58" s="12" t="s">
        <v>56</v>
      </c>
      <c r="P58" s="105"/>
      <c r="Q58" s="66"/>
      <c r="R58" s="279" t="s">
        <v>34</v>
      </c>
      <c r="S58" s="279" t="s">
        <v>35</v>
      </c>
      <c r="T58" s="279" t="s">
        <v>36</v>
      </c>
      <c r="U58" s="279" t="s">
        <v>37</v>
      </c>
      <c r="V58" s="279" t="s">
        <v>38</v>
      </c>
      <c r="W58" s="279" t="s">
        <v>39</v>
      </c>
      <c r="X58" s="279" t="s">
        <v>40</v>
      </c>
      <c r="Y58" s="279" t="s">
        <v>41</v>
      </c>
      <c r="Z58" s="279" t="s">
        <v>42</v>
      </c>
      <c r="AA58" s="279" t="s">
        <v>43</v>
      </c>
      <c r="AB58" s="104" t="s">
        <v>44</v>
      </c>
      <c r="AC58" s="11" t="s">
        <v>55</v>
      </c>
      <c r="AD58" s="12" t="s">
        <v>56</v>
      </c>
      <c r="AE58" s="157"/>
      <c r="AF58" s="66"/>
      <c r="AG58" s="279" t="s">
        <v>34</v>
      </c>
      <c r="AH58" s="279" t="s">
        <v>35</v>
      </c>
      <c r="AI58" s="279" t="s">
        <v>36</v>
      </c>
      <c r="AJ58" s="279" t="s">
        <v>37</v>
      </c>
      <c r="AK58" s="279" t="s">
        <v>38</v>
      </c>
      <c r="AL58" s="279" t="s">
        <v>39</v>
      </c>
      <c r="AM58" s="279" t="s">
        <v>40</v>
      </c>
      <c r="AN58" s="279" t="s">
        <v>41</v>
      </c>
      <c r="AO58" s="279" t="s">
        <v>42</v>
      </c>
      <c r="AP58" s="279" t="s">
        <v>43</v>
      </c>
      <c r="AQ58" s="104" t="s">
        <v>44</v>
      </c>
      <c r="AR58" s="11" t="s">
        <v>55</v>
      </c>
      <c r="AS58" s="12" t="s">
        <v>56</v>
      </c>
    </row>
    <row r="59" spans="2:45">
      <c r="B59" s="68" t="s">
        <v>57</v>
      </c>
      <c r="C59" s="106"/>
      <c r="D59" s="106"/>
      <c r="E59" s="106"/>
      <c r="F59" s="106"/>
      <c r="G59" s="106"/>
      <c r="H59" s="106"/>
      <c r="I59" s="106"/>
      <c r="J59" s="106"/>
      <c r="K59" s="106"/>
      <c r="L59" s="106"/>
      <c r="M59" s="107">
        <f>SUM(C59:L59)</f>
        <v>0</v>
      </c>
      <c r="N59" s="73"/>
      <c r="O59" s="108">
        <f>N59*M59</f>
        <v>0</v>
      </c>
      <c r="P59" s="157"/>
      <c r="Q59" s="68" t="s">
        <v>57</v>
      </c>
      <c r="R59" s="106"/>
      <c r="S59" s="106"/>
      <c r="T59" s="106"/>
      <c r="U59" s="106"/>
      <c r="V59" s="106"/>
      <c r="W59" s="106"/>
      <c r="X59" s="106"/>
      <c r="Y59" s="106"/>
      <c r="Z59" s="106"/>
      <c r="AA59" s="106"/>
      <c r="AB59" s="107">
        <f>SUM(R59:AA59)</f>
        <v>0</v>
      </c>
      <c r="AC59" s="73"/>
      <c r="AD59" s="108">
        <f>AC59*AB59</f>
        <v>0</v>
      </c>
      <c r="AE59" s="157"/>
      <c r="AF59" s="68" t="s">
        <v>57</v>
      </c>
      <c r="AG59" s="106"/>
      <c r="AH59" s="106"/>
      <c r="AI59" s="106"/>
      <c r="AJ59" s="106"/>
      <c r="AK59" s="106"/>
      <c r="AL59" s="106"/>
      <c r="AM59" s="106"/>
      <c r="AN59" s="106"/>
      <c r="AO59" s="106"/>
      <c r="AP59" s="106"/>
      <c r="AQ59" s="107">
        <f>SUM(AG59:AP59)</f>
        <v>0</v>
      </c>
      <c r="AR59" s="73"/>
      <c r="AS59" s="108">
        <f>AR59*AQ59</f>
        <v>0</v>
      </c>
    </row>
    <row r="60" spans="2:45" ht="14.25" customHeight="1">
      <c r="B60" s="109" t="s">
        <v>66</v>
      </c>
      <c r="C60" s="106"/>
      <c r="D60" s="106"/>
      <c r="E60" s="106"/>
      <c r="F60" s="106"/>
      <c r="G60" s="106"/>
      <c r="H60" s="106"/>
      <c r="I60" s="106"/>
      <c r="J60" s="106"/>
      <c r="K60" s="106"/>
      <c r="L60" s="106"/>
      <c r="M60" s="107">
        <f t="shared" ref="M60:M63" si="23">SUM(C60:L60)</f>
        <v>0</v>
      </c>
      <c r="N60" s="73"/>
      <c r="O60" s="108">
        <f t="shared" ref="O60:O65" si="24">N60*M60</f>
        <v>0</v>
      </c>
      <c r="P60" s="157"/>
      <c r="Q60" s="109" t="s">
        <v>66</v>
      </c>
      <c r="R60" s="106"/>
      <c r="S60" s="106"/>
      <c r="T60" s="106"/>
      <c r="U60" s="106"/>
      <c r="V60" s="106"/>
      <c r="W60" s="106"/>
      <c r="X60" s="106"/>
      <c r="Y60" s="106"/>
      <c r="Z60" s="106"/>
      <c r="AA60" s="106"/>
      <c r="AB60" s="107">
        <f t="shared" ref="AB60:AB63" si="25">SUM(R60:AA60)</f>
        <v>0</v>
      </c>
      <c r="AC60" s="73"/>
      <c r="AD60" s="108">
        <f t="shared" ref="AD60:AD65" si="26">AC60*AB60</f>
        <v>0</v>
      </c>
      <c r="AE60" s="157"/>
      <c r="AF60" s="109" t="s">
        <v>66</v>
      </c>
      <c r="AG60" s="106"/>
      <c r="AH60" s="106"/>
      <c r="AI60" s="106"/>
      <c r="AJ60" s="106"/>
      <c r="AK60" s="106"/>
      <c r="AL60" s="106"/>
      <c r="AM60" s="106"/>
      <c r="AN60" s="106"/>
      <c r="AO60" s="106"/>
      <c r="AP60" s="106"/>
      <c r="AQ60" s="107">
        <f t="shared" ref="AQ60:AQ63" si="27">SUM(AG60:AP60)</f>
        <v>0</v>
      </c>
      <c r="AR60" s="73"/>
      <c r="AS60" s="108">
        <f t="shared" ref="AS60:AS65" si="28">AR60*AQ60</f>
        <v>0</v>
      </c>
    </row>
    <row r="61" spans="2:45" ht="14.45" customHeight="1">
      <c r="B61" s="110" t="s">
        <v>48</v>
      </c>
      <c r="C61" s="106"/>
      <c r="D61" s="106"/>
      <c r="E61" s="106"/>
      <c r="F61" s="106"/>
      <c r="G61" s="106"/>
      <c r="H61" s="106"/>
      <c r="I61" s="106"/>
      <c r="J61" s="106"/>
      <c r="K61" s="106"/>
      <c r="L61" s="106"/>
      <c r="M61" s="107">
        <f t="shared" si="23"/>
        <v>0</v>
      </c>
      <c r="N61" s="73"/>
      <c r="O61" s="108">
        <f t="shared" si="24"/>
        <v>0</v>
      </c>
      <c r="P61" s="157"/>
      <c r="Q61" s="110" t="s">
        <v>48</v>
      </c>
      <c r="R61" s="106"/>
      <c r="S61" s="106"/>
      <c r="T61" s="106"/>
      <c r="U61" s="106"/>
      <c r="V61" s="106"/>
      <c r="W61" s="106"/>
      <c r="X61" s="106"/>
      <c r="Y61" s="106"/>
      <c r="Z61" s="106"/>
      <c r="AA61" s="106"/>
      <c r="AB61" s="107">
        <f t="shared" si="25"/>
        <v>0</v>
      </c>
      <c r="AC61" s="73"/>
      <c r="AD61" s="108">
        <f t="shared" si="26"/>
        <v>0</v>
      </c>
      <c r="AE61" s="157"/>
      <c r="AF61" s="110" t="s">
        <v>48</v>
      </c>
      <c r="AG61" s="106"/>
      <c r="AH61" s="106"/>
      <c r="AI61" s="106"/>
      <c r="AJ61" s="106"/>
      <c r="AK61" s="106"/>
      <c r="AL61" s="106"/>
      <c r="AM61" s="106"/>
      <c r="AN61" s="106"/>
      <c r="AO61" s="106"/>
      <c r="AP61" s="106"/>
      <c r="AQ61" s="107">
        <f t="shared" si="27"/>
        <v>0</v>
      </c>
      <c r="AR61" s="73"/>
      <c r="AS61" s="108">
        <f t="shared" si="28"/>
        <v>0</v>
      </c>
    </row>
    <row r="62" spans="2:45" ht="14.45" customHeight="1">
      <c r="B62" s="110" t="s">
        <v>48</v>
      </c>
      <c r="C62" s="106"/>
      <c r="D62" s="106"/>
      <c r="E62" s="106"/>
      <c r="F62" s="106"/>
      <c r="G62" s="106"/>
      <c r="H62" s="106"/>
      <c r="I62" s="106"/>
      <c r="J62" s="106"/>
      <c r="K62" s="106"/>
      <c r="L62" s="106"/>
      <c r="M62" s="107">
        <f t="shared" si="23"/>
        <v>0</v>
      </c>
      <c r="N62" s="73"/>
      <c r="O62" s="108">
        <f t="shared" si="24"/>
        <v>0</v>
      </c>
      <c r="P62" s="157"/>
      <c r="Q62" s="110" t="s">
        <v>48</v>
      </c>
      <c r="R62" s="106"/>
      <c r="S62" s="106"/>
      <c r="T62" s="106"/>
      <c r="U62" s="106"/>
      <c r="V62" s="106"/>
      <c r="W62" s="106"/>
      <c r="X62" s="106"/>
      <c r="Y62" s="106"/>
      <c r="Z62" s="106"/>
      <c r="AA62" s="106"/>
      <c r="AB62" s="107">
        <f t="shared" si="25"/>
        <v>0</v>
      </c>
      <c r="AC62" s="73"/>
      <c r="AD62" s="108">
        <f t="shared" si="26"/>
        <v>0</v>
      </c>
      <c r="AE62" s="157"/>
      <c r="AF62" s="110" t="s">
        <v>48</v>
      </c>
      <c r="AG62" s="106"/>
      <c r="AH62" s="106"/>
      <c r="AI62" s="106"/>
      <c r="AJ62" s="106"/>
      <c r="AK62" s="106"/>
      <c r="AL62" s="106"/>
      <c r="AM62" s="106"/>
      <c r="AN62" s="106"/>
      <c r="AO62" s="106"/>
      <c r="AP62" s="106"/>
      <c r="AQ62" s="107">
        <f t="shared" si="27"/>
        <v>0</v>
      </c>
      <c r="AR62" s="73"/>
      <c r="AS62" s="108">
        <f t="shared" si="28"/>
        <v>0</v>
      </c>
    </row>
    <row r="63" spans="2:45" ht="14.45" customHeight="1">
      <c r="B63" s="110" t="s">
        <v>48</v>
      </c>
      <c r="C63" s="106"/>
      <c r="D63" s="106"/>
      <c r="E63" s="106"/>
      <c r="F63" s="106"/>
      <c r="G63" s="106"/>
      <c r="H63" s="106"/>
      <c r="I63" s="106"/>
      <c r="J63" s="106"/>
      <c r="K63" s="106"/>
      <c r="L63" s="106"/>
      <c r="M63" s="107">
        <f t="shared" si="23"/>
        <v>0</v>
      </c>
      <c r="N63" s="73"/>
      <c r="O63" s="108">
        <f t="shared" si="24"/>
        <v>0</v>
      </c>
      <c r="P63" s="157"/>
      <c r="Q63" s="110" t="s">
        <v>48</v>
      </c>
      <c r="R63" s="106"/>
      <c r="S63" s="106"/>
      <c r="T63" s="106"/>
      <c r="U63" s="106"/>
      <c r="V63" s="106"/>
      <c r="W63" s="106"/>
      <c r="X63" s="106"/>
      <c r="Y63" s="106"/>
      <c r="Z63" s="106"/>
      <c r="AA63" s="106"/>
      <c r="AB63" s="107">
        <f t="shared" si="25"/>
        <v>0</v>
      </c>
      <c r="AC63" s="73"/>
      <c r="AD63" s="108">
        <f t="shared" si="26"/>
        <v>0</v>
      </c>
      <c r="AE63" s="157"/>
      <c r="AF63" s="110" t="s">
        <v>48</v>
      </c>
      <c r="AG63" s="106"/>
      <c r="AH63" s="106"/>
      <c r="AI63" s="106"/>
      <c r="AJ63" s="106"/>
      <c r="AK63" s="106"/>
      <c r="AL63" s="106"/>
      <c r="AM63" s="106"/>
      <c r="AN63" s="106"/>
      <c r="AO63" s="106"/>
      <c r="AP63" s="106"/>
      <c r="AQ63" s="107">
        <f t="shared" si="27"/>
        <v>0</v>
      </c>
      <c r="AR63" s="73"/>
      <c r="AS63" s="108">
        <f t="shared" si="28"/>
        <v>0</v>
      </c>
    </row>
    <row r="64" spans="2:45" ht="14.45" customHeight="1" thickBot="1">
      <c r="B64" s="111" t="s">
        <v>48</v>
      </c>
      <c r="C64" s="112"/>
      <c r="D64" s="112"/>
      <c r="E64" s="112"/>
      <c r="F64" s="112"/>
      <c r="G64" s="112"/>
      <c r="H64" s="112"/>
      <c r="I64" s="112"/>
      <c r="J64" s="112"/>
      <c r="K64" s="112"/>
      <c r="L64" s="112"/>
      <c r="M64" s="113">
        <f>SUM(C64:L64)</f>
        <v>0</v>
      </c>
      <c r="N64" s="90"/>
      <c r="O64" s="114">
        <f t="shared" si="24"/>
        <v>0</v>
      </c>
      <c r="P64" s="157"/>
      <c r="Q64" s="111" t="s">
        <v>48</v>
      </c>
      <c r="R64" s="112"/>
      <c r="S64" s="112"/>
      <c r="T64" s="112"/>
      <c r="U64" s="112"/>
      <c r="V64" s="112"/>
      <c r="W64" s="112"/>
      <c r="X64" s="112"/>
      <c r="Y64" s="112"/>
      <c r="Z64" s="112"/>
      <c r="AA64" s="112"/>
      <c r="AB64" s="113">
        <f>SUM(R64:AA64)</f>
        <v>0</v>
      </c>
      <c r="AC64" s="90"/>
      <c r="AD64" s="114">
        <f t="shared" si="26"/>
        <v>0</v>
      </c>
      <c r="AE64" s="157"/>
      <c r="AF64" s="111" t="s">
        <v>48</v>
      </c>
      <c r="AG64" s="112"/>
      <c r="AH64" s="112"/>
      <c r="AI64" s="112"/>
      <c r="AJ64" s="112"/>
      <c r="AK64" s="112"/>
      <c r="AL64" s="112"/>
      <c r="AM64" s="112"/>
      <c r="AN64" s="112"/>
      <c r="AO64" s="112"/>
      <c r="AP64" s="112"/>
      <c r="AQ64" s="113">
        <f>SUM(AG64:AP64)</f>
        <v>0</v>
      </c>
      <c r="AR64" s="90"/>
      <c r="AS64" s="114">
        <f t="shared" si="28"/>
        <v>0</v>
      </c>
    </row>
    <row r="65" spans="2:45" ht="15.75" thickBot="1">
      <c r="B65" s="115" t="s">
        <v>49</v>
      </c>
      <c r="C65" s="116">
        <f t="shared" ref="C65:M65" si="29">SUM(C59:C64)</f>
        <v>0</v>
      </c>
      <c r="D65" s="116">
        <f t="shared" si="29"/>
        <v>0</v>
      </c>
      <c r="E65" s="116">
        <f t="shared" si="29"/>
        <v>0</v>
      </c>
      <c r="F65" s="116">
        <f t="shared" si="29"/>
        <v>0</v>
      </c>
      <c r="G65" s="116">
        <f t="shared" si="29"/>
        <v>0</v>
      </c>
      <c r="H65" s="116">
        <f t="shared" si="29"/>
        <v>0</v>
      </c>
      <c r="I65" s="116">
        <f t="shared" si="29"/>
        <v>0</v>
      </c>
      <c r="J65" s="116">
        <f t="shared" si="29"/>
        <v>0</v>
      </c>
      <c r="K65" s="116">
        <f t="shared" si="29"/>
        <v>0</v>
      </c>
      <c r="L65" s="116">
        <f t="shared" si="29"/>
        <v>0</v>
      </c>
      <c r="M65" s="116">
        <f t="shared" si="29"/>
        <v>0</v>
      </c>
      <c r="N65" s="99"/>
      <c r="O65" s="117">
        <f t="shared" si="24"/>
        <v>0</v>
      </c>
      <c r="P65" s="157"/>
      <c r="Q65" s="115" t="s">
        <v>49</v>
      </c>
      <c r="R65" s="116">
        <f t="shared" ref="R65:AB65" si="30">SUM(R59:R64)</f>
        <v>0</v>
      </c>
      <c r="S65" s="116">
        <f t="shared" si="30"/>
        <v>0</v>
      </c>
      <c r="T65" s="116">
        <f t="shared" si="30"/>
        <v>0</v>
      </c>
      <c r="U65" s="116">
        <f t="shared" si="30"/>
        <v>0</v>
      </c>
      <c r="V65" s="116">
        <f t="shared" si="30"/>
        <v>0</v>
      </c>
      <c r="W65" s="116">
        <f t="shared" si="30"/>
        <v>0</v>
      </c>
      <c r="X65" s="116">
        <f t="shared" si="30"/>
        <v>0</v>
      </c>
      <c r="Y65" s="116">
        <f t="shared" si="30"/>
        <v>0</v>
      </c>
      <c r="Z65" s="116">
        <f t="shared" si="30"/>
        <v>0</v>
      </c>
      <c r="AA65" s="116">
        <f t="shared" si="30"/>
        <v>0</v>
      </c>
      <c r="AB65" s="116">
        <f t="shared" si="30"/>
        <v>0</v>
      </c>
      <c r="AC65" s="99"/>
      <c r="AD65" s="117">
        <f t="shared" si="26"/>
        <v>0</v>
      </c>
      <c r="AE65" s="157"/>
      <c r="AF65" s="115" t="s">
        <v>49</v>
      </c>
      <c r="AG65" s="116">
        <f t="shared" ref="AG65:AQ65" si="31">SUM(AG59:AG64)</f>
        <v>0</v>
      </c>
      <c r="AH65" s="116">
        <f t="shared" si="31"/>
        <v>0</v>
      </c>
      <c r="AI65" s="116">
        <f t="shared" si="31"/>
        <v>0</v>
      </c>
      <c r="AJ65" s="116">
        <f t="shared" si="31"/>
        <v>0</v>
      </c>
      <c r="AK65" s="116">
        <f t="shared" si="31"/>
        <v>0</v>
      </c>
      <c r="AL65" s="116">
        <f t="shared" si="31"/>
        <v>0</v>
      </c>
      <c r="AM65" s="116">
        <f t="shared" si="31"/>
        <v>0</v>
      </c>
      <c r="AN65" s="116">
        <f t="shared" si="31"/>
        <v>0</v>
      </c>
      <c r="AO65" s="116">
        <f t="shared" si="31"/>
        <v>0</v>
      </c>
      <c r="AP65" s="116">
        <f t="shared" si="31"/>
        <v>0</v>
      </c>
      <c r="AQ65" s="116">
        <f t="shared" si="31"/>
        <v>0</v>
      </c>
      <c r="AR65" s="99"/>
      <c r="AS65" s="117">
        <f t="shared" si="28"/>
        <v>0</v>
      </c>
    </row>
    <row r="66" spans="2:45" ht="18.75" thickBot="1">
      <c r="B66" s="118"/>
      <c r="C66" s="119"/>
      <c r="D66" s="119"/>
      <c r="E66" s="119"/>
      <c r="F66" s="119"/>
      <c r="G66" s="119"/>
      <c r="H66" s="119"/>
      <c r="I66" s="119"/>
      <c r="J66" s="119"/>
      <c r="K66" s="35"/>
      <c r="L66" s="35"/>
      <c r="M66" s="35"/>
      <c r="N66" s="95"/>
      <c r="O66" s="32"/>
      <c r="P66" s="157"/>
      <c r="Q66" s="118"/>
      <c r="R66" s="119"/>
      <c r="S66" s="119"/>
      <c r="T66" s="119"/>
      <c r="U66" s="119"/>
      <c r="V66" s="119"/>
      <c r="W66" s="119"/>
      <c r="X66" s="119"/>
      <c r="Y66" s="119"/>
      <c r="Z66" s="35"/>
      <c r="AA66" s="35"/>
      <c r="AB66" s="35"/>
      <c r="AC66" s="95"/>
      <c r="AD66" s="32"/>
      <c r="AE66" s="157"/>
      <c r="AF66" s="118"/>
      <c r="AG66" s="119"/>
      <c r="AH66" s="119"/>
      <c r="AI66" s="119"/>
      <c r="AJ66" s="119"/>
      <c r="AK66" s="119"/>
      <c r="AL66" s="119"/>
      <c r="AM66" s="119"/>
      <c r="AN66" s="119"/>
      <c r="AO66" s="35"/>
      <c r="AP66" s="35"/>
      <c r="AQ66" s="35"/>
      <c r="AR66" s="95"/>
      <c r="AS66" s="32"/>
    </row>
    <row r="67" spans="2:45" ht="36.75" customHeight="1" thickBot="1">
      <c r="B67" s="355" t="s">
        <v>67</v>
      </c>
      <c r="C67" s="352"/>
      <c r="D67" s="352"/>
      <c r="E67" s="352"/>
      <c r="F67" s="352"/>
      <c r="G67" s="352"/>
      <c r="H67" s="352"/>
      <c r="I67" s="352"/>
      <c r="J67" s="352"/>
      <c r="K67" s="352"/>
      <c r="L67" s="352"/>
      <c r="M67" s="352"/>
      <c r="N67" s="352"/>
      <c r="O67" s="362"/>
      <c r="P67" s="157"/>
      <c r="Q67" s="355" t="s">
        <v>67</v>
      </c>
      <c r="R67" s="352"/>
      <c r="S67" s="352"/>
      <c r="T67" s="352"/>
      <c r="U67" s="352"/>
      <c r="V67" s="352"/>
      <c r="W67" s="352"/>
      <c r="X67" s="352"/>
      <c r="Y67" s="352"/>
      <c r="Z67" s="352"/>
      <c r="AA67" s="352"/>
      <c r="AB67" s="352"/>
      <c r="AC67" s="352"/>
      <c r="AD67" s="362"/>
      <c r="AE67" s="157"/>
      <c r="AF67" s="355" t="s">
        <v>67</v>
      </c>
      <c r="AG67" s="352"/>
      <c r="AH67" s="352"/>
      <c r="AI67" s="352"/>
      <c r="AJ67" s="352"/>
      <c r="AK67" s="352"/>
      <c r="AL67" s="352"/>
      <c r="AM67" s="352"/>
      <c r="AN67" s="352"/>
      <c r="AO67" s="352"/>
      <c r="AP67" s="352"/>
      <c r="AQ67" s="352"/>
      <c r="AR67" s="352"/>
      <c r="AS67" s="362"/>
    </row>
    <row r="68" spans="2:45" ht="30">
      <c r="B68" s="66"/>
      <c r="C68" s="279" t="s">
        <v>34</v>
      </c>
      <c r="D68" s="279" t="s">
        <v>35</v>
      </c>
      <c r="E68" s="279" t="s">
        <v>36</v>
      </c>
      <c r="F68" s="279" t="s">
        <v>37</v>
      </c>
      <c r="G68" s="279" t="s">
        <v>38</v>
      </c>
      <c r="H68" s="279" t="s">
        <v>39</v>
      </c>
      <c r="I68" s="279" t="s">
        <v>40</v>
      </c>
      <c r="J68" s="279" t="s">
        <v>41</v>
      </c>
      <c r="K68" s="279" t="s">
        <v>42</v>
      </c>
      <c r="L68" s="279" t="s">
        <v>43</v>
      </c>
      <c r="M68" s="104" t="s">
        <v>44</v>
      </c>
      <c r="N68" s="11" t="s">
        <v>55</v>
      </c>
      <c r="O68" s="12" t="s">
        <v>56</v>
      </c>
      <c r="P68" s="157"/>
      <c r="Q68" s="66"/>
      <c r="R68" s="279" t="s">
        <v>34</v>
      </c>
      <c r="S68" s="279" t="s">
        <v>35</v>
      </c>
      <c r="T68" s="279" t="s">
        <v>36</v>
      </c>
      <c r="U68" s="279" t="s">
        <v>37</v>
      </c>
      <c r="V68" s="279" t="s">
        <v>38</v>
      </c>
      <c r="W68" s="279" t="s">
        <v>39</v>
      </c>
      <c r="X68" s="279" t="s">
        <v>40</v>
      </c>
      <c r="Y68" s="279" t="s">
        <v>41</v>
      </c>
      <c r="Z68" s="279" t="s">
        <v>42</v>
      </c>
      <c r="AA68" s="279" t="s">
        <v>43</v>
      </c>
      <c r="AB68" s="104" t="s">
        <v>44</v>
      </c>
      <c r="AC68" s="11" t="s">
        <v>55</v>
      </c>
      <c r="AD68" s="12" t="s">
        <v>56</v>
      </c>
      <c r="AE68" s="157"/>
      <c r="AF68" s="66"/>
      <c r="AG68" s="279" t="s">
        <v>34</v>
      </c>
      <c r="AH68" s="279" t="s">
        <v>35</v>
      </c>
      <c r="AI68" s="279" t="s">
        <v>36</v>
      </c>
      <c r="AJ68" s="279" t="s">
        <v>37</v>
      </c>
      <c r="AK68" s="279" t="s">
        <v>38</v>
      </c>
      <c r="AL68" s="279" t="s">
        <v>39</v>
      </c>
      <c r="AM68" s="279" t="s">
        <v>40</v>
      </c>
      <c r="AN68" s="279" t="s">
        <v>41</v>
      </c>
      <c r="AO68" s="279" t="s">
        <v>42</v>
      </c>
      <c r="AP68" s="279" t="s">
        <v>43</v>
      </c>
      <c r="AQ68" s="104" t="s">
        <v>44</v>
      </c>
      <c r="AR68" s="11" t="s">
        <v>55</v>
      </c>
      <c r="AS68" s="12" t="s">
        <v>56</v>
      </c>
    </row>
    <row r="69" spans="2:45" ht="15">
      <c r="B69" s="109" t="s">
        <v>68</v>
      </c>
      <c r="C69" s="42"/>
      <c r="D69" s="106"/>
      <c r="E69" s="106"/>
      <c r="F69" s="42"/>
      <c r="G69" s="42"/>
      <c r="H69" s="42"/>
      <c r="I69" s="42"/>
      <c r="J69" s="42"/>
      <c r="K69" s="42"/>
      <c r="L69" s="42"/>
      <c r="M69" s="107">
        <f>SUM(C69:L69)</f>
        <v>0</v>
      </c>
      <c r="N69" s="73"/>
      <c r="O69" s="108">
        <f>N69*M69</f>
        <v>0</v>
      </c>
      <c r="P69" s="157"/>
      <c r="Q69" s="109" t="s">
        <v>68</v>
      </c>
      <c r="R69" s="42"/>
      <c r="S69" s="106"/>
      <c r="T69" s="106"/>
      <c r="U69" s="42"/>
      <c r="V69" s="42"/>
      <c r="W69" s="42"/>
      <c r="X69" s="42"/>
      <c r="Y69" s="42"/>
      <c r="Z69" s="42"/>
      <c r="AA69" s="42"/>
      <c r="AB69" s="107">
        <f>SUM(R69:AA69)</f>
        <v>0</v>
      </c>
      <c r="AC69" s="73"/>
      <c r="AD69" s="108">
        <f>AC69*AB69</f>
        <v>0</v>
      </c>
      <c r="AE69" s="157"/>
      <c r="AF69" s="109" t="s">
        <v>68</v>
      </c>
      <c r="AG69" s="42"/>
      <c r="AH69" s="106"/>
      <c r="AI69" s="106"/>
      <c r="AJ69" s="42"/>
      <c r="AK69" s="42"/>
      <c r="AL69" s="42"/>
      <c r="AM69" s="42"/>
      <c r="AN69" s="42"/>
      <c r="AO69" s="42"/>
      <c r="AP69" s="42"/>
      <c r="AQ69" s="107">
        <f>SUM(AG69:AP69)</f>
        <v>0</v>
      </c>
      <c r="AR69" s="73"/>
      <c r="AS69" s="108">
        <f>AR69*AQ69</f>
        <v>0</v>
      </c>
    </row>
    <row r="70" spans="2:45">
      <c r="B70" s="109" t="s">
        <v>69</v>
      </c>
      <c r="C70" s="106"/>
      <c r="D70" s="106"/>
      <c r="E70" s="106"/>
      <c r="F70" s="106"/>
      <c r="G70" s="106"/>
      <c r="H70" s="106"/>
      <c r="I70" s="106"/>
      <c r="J70" s="106"/>
      <c r="K70" s="106"/>
      <c r="L70" s="106"/>
      <c r="M70" s="107">
        <f t="shared" ref="M70:M75" si="32">SUM(C70:L70)</f>
        <v>0</v>
      </c>
      <c r="N70" s="73"/>
      <c r="O70" s="108">
        <f t="shared" ref="O70:O76" si="33">N70*M70</f>
        <v>0</v>
      </c>
      <c r="P70" s="157"/>
      <c r="Q70" s="109" t="s">
        <v>69</v>
      </c>
      <c r="R70" s="106"/>
      <c r="S70" s="106"/>
      <c r="T70" s="106"/>
      <c r="U70" s="106"/>
      <c r="V70" s="106"/>
      <c r="W70" s="106"/>
      <c r="X70" s="106"/>
      <c r="Y70" s="106"/>
      <c r="Z70" s="106"/>
      <c r="AA70" s="106"/>
      <c r="AB70" s="107">
        <f t="shared" ref="AB70:AB75" si="34">SUM(R70:AA70)</f>
        <v>0</v>
      </c>
      <c r="AC70" s="73"/>
      <c r="AD70" s="108">
        <f t="shared" ref="AD70:AD76" si="35">AC70*AB70</f>
        <v>0</v>
      </c>
      <c r="AE70" s="157"/>
      <c r="AF70" s="109" t="s">
        <v>69</v>
      </c>
      <c r="AG70" s="106"/>
      <c r="AH70" s="106"/>
      <c r="AI70" s="106"/>
      <c r="AJ70" s="106"/>
      <c r="AK70" s="106"/>
      <c r="AL70" s="106"/>
      <c r="AM70" s="106"/>
      <c r="AN70" s="106"/>
      <c r="AO70" s="106"/>
      <c r="AP70" s="106"/>
      <c r="AQ70" s="107">
        <f t="shared" ref="AQ70:AQ75" si="36">SUM(AG70:AP70)</f>
        <v>0</v>
      </c>
      <c r="AR70" s="73"/>
      <c r="AS70" s="108">
        <f t="shared" ref="AS70:AS76" si="37">AR70*AQ70</f>
        <v>0</v>
      </c>
    </row>
    <row r="71" spans="2:45" ht="14.25" customHeight="1">
      <c r="B71" s="110" t="s">
        <v>48</v>
      </c>
      <c r="C71" s="106"/>
      <c r="D71" s="106"/>
      <c r="E71" s="106"/>
      <c r="F71" s="106"/>
      <c r="G71" s="106"/>
      <c r="H71" s="106"/>
      <c r="I71" s="106"/>
      <c r="J71" s="106"/>
      <c r="K71" s="106"/>
      <c r="L71" s="106"/>
      <c r="M71" s="107">
        <f t="shared" si="32"/>
        <v>0</v>
      </c>
      <c r="N71" s="73"/>
      <c r="O71" s="108">
        <f t="shared" si="33"/>
        <v>0</v>
      </c>
      <c r="P71" s="157"/>
      <c r="Q71" s="110" t="s">
        <v>48</v>
      </c>
      <c r="R71" s="106"/>
      <c r="S71" s="106"/>
      <c r="T71" s="106"/>
      <c r="U71" s="106"/>
      <c r="V71" s="106"/>
      <c r="W71" s="106"/>
      <c r="X71" s="106"/>
      <c r="Y71" s="106"/>
      <c r="Z71" s="106"/>
      <c r="AA71" s="106"/>
      <c r="AB71" s="107">
        <f t="shared" si="34"/>
        <v>0</v>
      </c>
      <c r="AC71" s="73"/>
      <c r="AD71" s="108">
        <f t="shared" si="35"/>
        <v>0</v>
      </c>
      <c r="AE71" s="157"/>
      <c r="AF71" s="110" t="s">
        <v>48</v>
      </c>
      <c r="AG71" s="106"/>
      <c r="AH71" s="106"/>
      <c r="AI71" s="106"/>
      <c r="AJ71" s="106"/>
      <c r="AK71" s="106"/>
      <c r="AL71" s="106"/>
      <c r="AM71" s="106"/>
      <c r="AN71" s="106"/>
      <c r="AO71" s="106"/>
      <c r="AP71" s="106"/>
      <c r="AQ71" s="107">
        <f t="shared" si="36"/>
        <v>0</v>
      </c>
      <c r="AR71" s="73"/>
      <c r="AS71" s="108">
        <f t="shared" si="37"/>
        <v>0</v>
      </c>
    </row>
    <row r="72" spans="2:45" ht="14.45" customHeight="1">
      <c r="B72" s="110" t="s">
        <v>48</v>
      </c>
      <c r="C72" s="106"/>
      <c r="D72" s="106"/>
      <c r="E72" s="106"/>
      <c r="F72" s="106"/>
      <c r="G72" s="106"/>
      <c r="H72" s="106"/>
      <c r="I72" s="106"/>
      <c r="J72" s="106"/>
      <c r="K72" s="106"/>
      <c r="L72" s="106"/>
      <c r="M72" s="107">
        <f t="shared" si="32"/>
        <v>0</v>
      </c>
      <c r="N72" s="73"/>
      <c r="O72" s="108">
        <f t="shared" si="33"/>
        <v>0</v>
      </c>
      <c r="P72" s="157"/>
      <c r="Q72" s="110" t="s">
        <v>48</v>
      </c>
      <c r="R72" s="106"/>
      <c r="S72" s="106"/>
      <c r="T72" s="106"/>
      <c r="U72" s="106"/>
      <c r="V72" s="106"/>
      <c r="W72" s="106"/>
      <c r="X72" s="106"/>
      <c r="Y72" s="106"/>
      <c r="Z72" s="106"/>
      <c r="AA72" s="106"/>
      <c r="AB72" s="107">
        <f t="shared" si="34"/>
        <v>0</v>
      </c>
      <c r="AC72" s="73"/>
      <c r="AD72" s="108">
        <f t="shared" si="35"/>
        <v>0</v>
      </c>
      <c r="AE72" s="157"/>
      <c r="AF72" s="110" t="s">
        <v>48</v>
      </c>
      <c r="AG72" s="106"/>
      <c r="AH72" s="106"/>
      <c r="AI72" s="106"/>
      <c r="AJ72" s="106"/>
      <c r="AK72" s="106"/>
      <c r="AL72" s="106"/>
      <c r="AM72" s="106"/>
      <c r="AN72" s="106"/>
      <c r="AO72" s="106"/>
      <c r="AP72" s="106"/>
      <c r="AQ72" s="107">
        <f t="shared" si="36"/>
        <v>0</v>
      </c>
      <c r="AR72" s="73"/>
      <c r="AS72" s="108">
        <f t="shared" si="37"/>
        <v>0</v>
      </c>
    </row>
    <row r="73" spans="2:45" ht="14.45" customHeight="1">
      <c r="B73" s="110" t="s">
        <v>48</v>
      </c>
      <c r="C73" s="106"/>
      <c r="D73" s="106"/>
      <c r="E73" s="106"/>
      <c r="F73" s="106"/>
      <c r="G73" s="106"/>
      <c r="H73" s="106"/>
      <c r="I73" s="106"/>
      <c r="J73" s="106"/>
      <c r="K73" s="106"/>
      <c r="L73" s="106"/>
      <c r="M73" s="107">
        <f t="shared" si="32"/>
        <v>0</v>
      </c>
      <c r="N73" s="73"/>
      <c r="O73" s="108">
        <f t="shared" si="33"/>
        <v>0</v>
      </c>
      <c r="P73" s="157"/>
      <c r="Q73" s="110" t="s">
        <v>48</v>
      </c>
      <c r="R73" s="106"/>
      <c r="S73" s="106"/>
      <c r="T73" s="106"/>
      <c r="U73" s="106"/>
      <c r="V73" s="106"/>
      <c r="W73" s="106"/>
      <c r="X73" s="106"/>
      <c r="Y73" s="106"/>
      <c r="Z73" s="106"/>
      <c r="AA73" s="106"/>
      <c r="AB73" s="107">
        <f t="shared" si="34"/>
        <v>0</v>
      </c>
      <c r="AC73" s="73"/>
      <c r="AD73" s="108">
        <f t="shared" si="35"/>
        <v>0</v>
      </c>
      <c r="AE73" s="157"/>
      <c r="AF73" s="110" t="s">
        <v>48</v>
      </c>
      <c r="AG73" s="106"/>
      <c r="AH73" s="106"/>
      <c r="AI73" s="106"/>
      <c r="AJ73" s="106"/>
      <c r="AK73" s="106"/>
      <c r="AL73" s="106"/>
      <c r="AM73" s="106"/>
      <c r="AN73" s="106"/>
      <c r="AO73" s="106"/>
      <c r="AP73" s="106"/>
      <c r="AQ73" s="107">
        <f t="shared" si="36"/>
        <v>0</v>
      </c>
      <c r="AR73" s="73"/>
      <c r="AS73" s="108">
        <f t="shared" si="37"/>
        <v>0</v>
      </c>
    </row>
    <row r="74" spans="2:45" ht="14.45" customHeight="1">
      <c r="B74" s="110" t="s">
        <v>48</v>
      </c>
      <c r="C74" s="106"/>
      <c r="D74" s="106"/>
      <c r="E74" s="106"/>
      <c r="F74" s="106"/>
      <c r="G74" s="106"/>
      <c r="H74" s="106"/>
      <c r="I74" s="106"/>
      <c r="J74" s="106"/>
      <c r="K74" s="106"/>
      <c r="L74" s="106"/>
      <c r="M74" s="107">
        <f t="shared" si="32"/>
        <v>0</v>
      </c>
      <c r="N74" s="73"/>
      <c r="O74" s="108">
        <f t="shared" si="33"/>
        <v>0</v>
      </c>
      <c r="P74" s="157"/>
      <c r="Q74" s="110" t="s">
        <v>48</v>
      </c>
      <c r="R74" s="106"/>
      <c r="S74" s="106"/>
      <c r="T74" s="106"/>
      <c r="U74" s="106"/>
      <c r="V74" s="106"/>
      <c r="W74" s="106"/>
      <c r="X74" s="106"/>
      <c r="Y74" s="106"/>
      <c r="Z74" s="106"/>
      <c r="AA74" s="106"/>
      <c r="AB74" s="107">
        <f t="shared" si="34"/>
        <v>0</v>
      </c>
      <c r="AC74" s="73"/>
      <c r="AD74" s="108">
        <f t="shared" si="35"/>
        <v>0</v>
      </c>
      <c r="AE74" s="157"/>
      <c r="AF74" s="110" t="s">
        <v>48</v>
      </c>
      <c r="AG74" s="106"/>
      <c r="AH74" s="106"/>
      <c r="AI74" s="106"/>
      <c r="AJ74" s="106"/>
      <c r="AK74" s="106"/>
      <c r="AL74" s="106"/>
      <c r="AM74" s="106"/>
      <c r="AN74" s="106"/>
      <c r="AO74" s="106"/>
      <c r="AP74" s="106"/>
      <c r="AQ74" s="107">
        <f t="shared" si="36"/>
        <v>0</v>
      </c>
      <c r="AR74" s="73"/>
      <c r="AS74" s="108">
        <f t="shared" si="37"/>
        <v>0</v>
      </c>
    </row>
    <row r="75" spans="2:45" ht="14.45" customHeight="1" thickBot="1">
      <c r="B75" s="111" t="s">
        <v>48</v>
      </c>
      <c r="C75" s="112"/>
      <c r="D75" s="112"/>
      <c r="E75" s="112"/>
      <c r="F75" s="112"/>
      <c r="G75" s="112"/>
      <c r="H75" s="112"/>
      <c r="I75" s="112"/>
      <c r="J75" s="112"/>
      <c r="K75" s="112"/>
      <c r="L75" s="112"/>
      <c r="M75" s="113">
        <f t="shared" si="32"/>
        <v>0</v>
      </c>
      <c r="N75" s="73"/>
      <c r="O75" s="108">
        <f t="shared" si="33"/>
        <v>0</v>
      </c>
      <c r="P75" s="157"/>
      <c r="Q75" s="111" t="s">
        <v>48</v>
      </c>
      <c r="R75" s="112"/>
      <c r="S75" s="112"/>
      <c r="T75" s="112"/>
      <c r="U75" s="112"/>
      <c r="V75" s="112"/>
      <c r="W75" s="112"/>
      <c r="X75" s="112"/>
      <c r="Y75" s="112"/>
      <c r="Z75" s="112"/>
      <c r="AA75" s="112"/>
      <c r="AB75" s="113">
        <f t="shared" si="34"/>
        <v>0</v>
      </c>
      <c r="AC75" s="73"/>
      <c r="AD75" s="108">
        <f t="shared" si="35"/>
        <v>0</v>
      </c>
      <c r="AE75" s="157"/>
      <c r="AF75" s="111" t="s">
        <v>48</v>
      </c>
      <c r="AG75" s="112"/>
      <c r="AH75" s="112"/>
      <c r="AI75" s="112"/>
      <c r="AJ75" s="112"/>
      <c r="AK75" s="112"/>
      <c r="AL75" s="112"/>
      <c r="AM75" s="112"/>
      <c r="AN75" s="112"/>
      <c r="AO75" s="112"/>
      <c r="AP75" s="112"/>
      <c r="AQ75" s="113">
        <f t="shared" si="36"/>
        <v>0</v>
      </c>
      <c r="AR75" s="73"/>
      <c r="AS75" s="108">
        <f t="shared" si="37"/>
        <v>0</v>
      </c>
    </row>
    <row r="76" spans="2:45" ht="15.75" thickBot="1">
      <c r="B76" s="115" t="s">
        <v>49</v>
      </c>
      <c r="C76" s="120">
        <f t="shared" ref="C76:M76" si="38">SUM(C69:C75)</f>
        <v>0</v>
      </c>
      <c r="D76" s="120">
        <f t="shared" si="38"/>
        <v>0</v>
      </c>
      <c r="E76" s="120">
        <f t="shared" si="38"/>
        <v>0</v>
      </c>
      <c r="F76" s="120">
        <f t="shared" si="38"/>
        <v>0</v>
      </c>
      <c r="G76" s="120">
        <f t="shared" si="38"/>
        <v>0</v>
      </c>
      <c r="H76" s="120">
        <f t="shared" si="38"/>
        <v>0</v>
      </c>
      <c r="I76" s="120">
        <f t="shared" si="38"/>
        <v>0</v>
      </c>
      <c r="J76" s="120">
        <f t="shared" si="38"/>
        <v>0</v>
      </c>
      <c r="K76" s="120">
        <f t="shared" si="38"/>
        <v>0</v>
      </c>
      <c r="L76" s="120">
        <f t="shared" si="38"/>
        <v>0</v>
      </c>
      <c r="M76" s="121">
        <f t="shared" si="38"/>
        <v>0</v>
      </c>
      <c r="N76" s="99"/>
      <c r="O76" s="117">
        <f t="shared" si="33"/>
        <v>0</v>
      </c>
      <c r="P76" s="157"/>
      <c r="Q76" s="115" t="s">
        <v>49</v>
      </c>
      <c r="R76" s="120">
        <f t="shared" ref="R76:AB76" si="39">SUM(R69:R75)</f>
        <v>0</v>
      </c>
      <c r="S76" s="120">
        <f t="shared" si="39"/>
        <v>0</v>
      </c>
      <c r="T76" s="120">
        <f t="shared" si="39"/>
        <v>0</v>
      </c>
      <c r="U76" s="120">
        <f t="shared" si="39"/>
        <v>0</v>
      </c>
      <c r="V76" s="120">
        <f t="shared" si="39"/>
        <v>0</v>
      </c>
      <c r="W76" s="120">
        <f t="shared" si="39"/>
        <v>0</v>
      </c>
      <c r="X76" s="120">
        <f t="shared" si="39"/>
        <v>0</v>
      </c>
      <c r="Y76" s="120">
        <f t="shared" si="39"/>
        <v>0</v>
      </c>
      <c r="Z76" s="120">
        <f t="shared" si="39"/>
        <v>0</v>
      </c>
      <c r="AA76" s="120">
        <f t="shared" si="39"/>
        <v>0</v>
      </c>
      <c r="AB76" s="121">
        <f t="shared" si="39"/>
        <v>0</v>
      </c>
      <c r="AC76" s="99"/>
      <c r="AD76" s="117">
        <f t="shared" si="35"/>
        <v>0</v>
      </c>
      <c r="AE76" s="157"/>
      <c r="AF76" s="115" t="s">
        <v>49</v>
      </c>
      <c r="AG76" s="120">
        <f t="shared" ref="AG76:AQ76" si="40">SUM(AG69:AG75)</f>
        <v>0</v>
      </c>
      <c r="AH76" s="120">
        <f t="shared" si="40"/>
        <v>0</v>
      </c>
      <c r="AI76" s="120">
        <f t="shared" si="40"/>
        <v>0</v>
      </c>
      <c r="AJ76" s="120">
        <f t="shared" si="40"/>
        <v>0</v>
      </c>
      <c r="AK76" s="120">
        <f t="shared" si="40"/>
        <v>0</v>
      </c>
      <c r="AL76" s="120">
        <f t="shared" si="40"/>
        <v>0</v>
      </c>
      <c r="AM76" s="120">
        <f t="shared" si="40"/>
        <v>0</v>
      </c>
      <c r="AN76" s="120">
        <f t="shared" si="40"/>
        <v>0</v>
      </c>
      <c r="AO76" s="120">
        <f t="shared" si="40"/>
        <v>0</v>
      </c>
      <c r="AP76" s="120">
        <f t="shared" si="40"/>
        <v>0</v>
      </c>
      <c r="AQ76" s="121">
        <f t="shared" si="40"/>
        <v>0</v>
      </c>
      <c r="AR76" s="99"/>
      <c r="AS76" s="117">
        <f t="shared" si="37"/>
        <v>0</v>
      </c>
    </row>
    <row r="77" spans="2:45" ht="15" thickBot="1">
      <c r="B77" s="363"/>
      <c r="C77" s="364"/>
      <c r="D77" s="364"/>
      <c r="E77" s="364"/>
      <c r="F77" s="364"/>
      <c r="G77" s="364"/>
      <c r="H77" s="364"/>
      <c r="I77" s="364"/>
      <c r="J77" s="364"/>
      <c r="K77" s="364"/>
      <c r="L77" s="364"/>
      <c r="M77" s="364"/>
      <c r="N77" s="13"/>
      <c r="O77" s="14"/>
      <c r="P77" s="157"/>
      <c r="Q77" s="363"/>
      <c r="R77" s="364"/>
      <c r="S77" s="364"/>
      <c r="T77" s="364"/>
      <c r="U77" s="364"/>
      <c r="V77" s="364"/>
      <c r="W77" s="364"/>
      <c r="X77" s="364"/>
      <c r="Y77" s="364"/>
      <c r="Z77" s="364"/>
      <c r="AA77" s="364"/>
      <c r="AB77" s="364"/>
      <c r="AC77" s="13"/>
      <c r="AD77" s="14"/>
      <c r="AE77" s="157"/>
      <c r="AF77" s="363"/>
      <c r="AG77" s="364"/>
      <c r="AH77" s="364"/>
      <c r="AI77" s="364"/>
      <c r="AJ77" s="364"/>
      <c r="AK77" s="364"/>
      <c r="AL77" s="364"/>
      <c r="AM77" s="364"/>
      <c r="AN77" s="364"/>
      <c r="AO77" s="364"/>
      <c r="AP77" s="364"/>
      <c r="AQ77" s="365"/>
      <c r="AR77" s="35"/>
      <c r="AS77" s="32"/>
    </row>
    <row r="78" spans="2:45" ht="35.450000000000003" customHeight="1">
      <c r="B78" s="366" t="s">
        <v>70</v>
      </c>
      <c r="C78" s="367"/>
      <c r="D78" s="367"/>
      <c r="E78" s="367"/>
      <c r="F78" s="367"/>
      <c r="G78" s="367"/>
      <c r="H78" s="367"/>
      <c r="I78" s="367"/>
      <c r="J78" s="367"/>
      <c r="K78" s="367"/>
      <c r="L78" s="367"/>
      <c r="M78" s="368"/>
      <c r="N78" s="122"/>
      <c r="O78" s="123"/>
      <c r="P78" s="157"/>
      <c r="Q78" s="366" t="s">
        <v>70</v>
      </c>
      <c r="R78" s="367"/>
      <c r="S78" s="367"/>
      <c r="T78" s="367"/>
      <c r="U78" s="367"/>
      <c r="V78" s="367"/>
      <c r="W78" s="367"/>
      <c r="X78" s="367"/>
      <c r="Y78" s="367"/>
      <c r="Z78" s="367"/>
      <c r="AA78" s="367"/>
      <c r="AB78" s="368"/>
      <c r="AC78" s="122"/>
      <c r="AD78" s="123"/>
      <c r="AE78" s="157"/>
      <c r="AF78" s="366" t="s">
        <v>70</v>
      </c>
      <c r="AG78" s="367"/>
      <c r="AH78" s="367"/>
      <c r="AI78" s="367"/>
      <c r="AJ78" s="367"/>
      <c r="AK78" s="367"/>
      <c r="AL78" s="367"/>
      <c r="AM78" s="367"/>
      <c r="AN78" s="367"/>
      <c r="AO78" s="367"/>
      <c r="AP78" s="367"/>
      <c r="AQ78" s="368"/>
      <c r="AR78" s="157"/>
      <c r="AS78" s="32"/>
    </row>
    <row r="79" spans="2:45">
      <c r="B79" s="369"/>
      <c r="C79" s="370"/>
      <c r="D79" s="370"/>
      <c r="E79" s="370"/>
      <c r="F79" s="370"/>
      <c r="G79" s="370"/>
      <c r="H79" s="370"/>
      <c r="I79" s="370"/>
      <c r="J79" s="370"/>
      <c r="K79" s="370"/>
      <c r="L79" s="370"/>
      <c r="M79" s="371"/>
      <c r="N79" s="15"/>
      <c r="O79" s="16"/>
      <c r="P79" s="157"/>
      <c r="Q79" s="369"/>
      <c r="R79" s="370"/>
      <c r="S79" s="370"/>
      <c r="T79" s="370"/>
      <c r="U79" s="370"/>
      <c r="V79" s="370"/>
      <c r="W79" s="370"/>
      <c r="X79" s="370"/>
      <c r="Y79" s="370"/>
      <c r="Z79" s="370"/>
      <c r="AA79" s="370"/>
      <c r="AB79" s="371"/>
      <c r="AC79" s="15"/>
      <c r="AD79" s="16"/>
      <c r="AE79" s="157"/>
      <c r="AF79" s="369"/>
      <c r="AG79" s="370"/>
      <c r="AH79" s="370"/>
      <c r="AI79" s="370"/>
      <c r="AJ79" s="370"/>
      <c r="AK79" s="370"/>
      <c r="AL79" s="370"/>
      <c r="AM79" s="370"/>
      <c r="AN79" s="370"/>
      <c r="AO79" s="370"/>
      <c r="AP79" s="370"/>
      <c r="AQ79" s="371"/>
      <c r="AR79" s="157"/>
      <c r="AS79" s="32"/>
    </row>
    <row r="80" spans="2:45">
      <c r="B80" s="369"/>
      <c r="C80" s="370"/>
      <c r="D80" s="370"/>
      <c r="E80" s="370"/>
      <c r="F80" s="370"/>
      <c r="G80" s="370"/>
      <c r="H80" s="370"/>
      <c r="I80" s="370"/>
      <c r="J80" s="370"/>
      <c r="K80" s="370"/>
      <c r="L80" s="370"/>
      <c r="M80" s="371"/>
      <c r="N80" s="15"/>
      <c r="O80" s="16"/>
      <c r="P80" s="157"/>
      <c r="Q80" s="369"/>
      <c r="R80" s="370"/>
      <c r="S80" s="370"/>
      <c r="T80" s="370"/>
      <c r="U80" s="370"/>
      <c r="V80" s="370"/>
      <c r="W80" s="370"/>
      <c r="X80" s="370"/>
      <c r="Y80" s="370"/>
      <c r="Z80" s="370"/>
      <c r="AA80" s="370"/>
      <c r="AB80" s="371"/>
      <c r="AC80" s="15"/>
      <c r="AD80" s="16"/>
      <c r="AE80" s="157"/>
      <c r="AF80" s="369"/>
      <c r="AG80" s="370"/>
      <c r="AH80" s="370"/>
      <c r="AI80" s="370"/>
      <c r="AJ80" s="370"/>
      <c r="AK80" s="370"/>
      <c r="AL80" s="370"/>
      <c r="AM80" s="370"/>
      <c r="AN80" s="370"/>
      <c r="AO80" s="370"/>
      <c r="AP80" s="370"/>
      <c r="AQ80" s="371"/>
      <c r="AR80" s="157"/>
      <c r="AS80" s="32"/>
    </row>
    <row r="81" spans="2:45">
      <c r="B81" s="369"/>
      <c r="C81" s="370"/>
      <c r="D81" s="370"/>
      <c r="E81" s="370"/>
      <c r="F81" s="370"/>
      <c r="G81" s="370"/>
      <c r="H81" s="370"/>
      <c r="I81" s="370"/>
      <c r="J81" s="370"/>
      <c r="K81" s="370"/>
      <c r="L81" s="370"/>
      <c r="M81" s="371"/>
      <c r="N81" s="15"/>
      <c r="O81" s="16"/>
      <c r="P81" s="157"/>
      <c r="Q81" s="369"/>
      <c r="R81" s="370"/>
      <c r="S81" s="370"/>
      <c r="T81" s="370"/>
      <c r="U81" s="370"/>
      <c r="V81" s="370"/>
      <c r="W81" s="370"/>
      <c r="X81" s="370"/>
      <c r="Y81" s="370"/>
      <c r="Z81" s="370"/>
      <c r="AA81" s="370"/>
      <c r="AB81" s="371"/>
      <c r="AC81" s="15"/>
      <c r="AD81" s="16"/>
      <c r="AE81" s="157"/>
      <c r="AF81" s="369"/>
      <c r="AG81" s="370"/>
      <c r="AH81" s="370"/>
      <c r="AI81" s="370"/>
      <c r="AJ81" s="370"/>
      <c r="AK81" s="370"/>
      <c r="AL81" s="370"/>
      <c r="AM81" s="370"/>
      <c r="AN81" s="370"/>
      <c r="AO81" s="370"/>
      <c r="AP81" s="370"/>
      <c r="AQ81" s="371"/>
      <c r="AR81" s="157"/>
      <c r="AS81" s="32"/>
    </row>
    <row r="82" spans="2:45">
      <c r="B82" s="369"/>
      <c r="C82" s="370"/>
      <c r="D82" s="370"/>
      <c r="E82" s="370"/>
      <c r="F82" s="370"/>
      <c r="G82" s="370"/>
      <c r="H82" s="370"/>
      <c r="I82" s="370"/>
      <c r="J82" s="370"/>
      <c r="K82" s="370"/>
      <c r="L82" s="370"/>
      <c r="M82" s="371"/>
      <c r="N82" s="15"/>
      <c r="O82" s="16"/>
      <c r="P82" s="157"/>
      <c r="Q82" s="369"/>
      <c r="R82" s="370"/>
      <c r="S82" s="370"/>
      <c r="T82" s="370"/>
      <c r="U82" s="370"/>
      <c r="V82" s="370"/>
      <c r="W82" s="370"/>
      <c r="X82" s="370"/>
      <c r="Y82" s="370"/>
      <c r="Z82" s="370"/>
      <c r="AA82" s="370"/>
      <c r="AB82" s="371"/>
      <c r="AC82" s="15"/>
      <c r="AD82" s="16"/>
      <c r="AE82" s="157"/>
      <c r="AF82" s="369"/>
      <c r="AG82" s="370"/>
      <c r="AH82" s="370"/>
      <c r="AI82" s="370"/>
      <c r="AJ82" s="370"/>
      <c r="AK82" s="370"/>
      <c r="AL82" s="370"/>
      <c r="AM82" s="370"/>
      <c r="AN82" s="370"/>
      <c r="AO82" s="370"/>
      <c r="AP82" s="370"/>
      <c r="AQ82" s="371"/>
      <c r="AR82" s="157"/>
      <c r="AS82" s="32"/>
    </row>
    <row r="83" spans="2:45">
      <c r="B83" s="369"/>
      <c r="C83" s="370"/>
      <c r="D83" s="370"/>
      <c r="E83" s="370"/>
      <c r="F83" s="370"/>
      <c r="G83" s="370"/>
      <c r="H83" s="370"/>
      <c r="I83" s="370"/>
      <c r="J83" s="370"/>
      <c r="K83" s="370"/>
      <c r="L83" s="370"/>
      <c r="M83" s="371"/>
      <c r="N83" s="15"/>
      <c r="O83" s="16"/>
      <c r="P83" s="157"/>
      <c r="Q83" s="369"/>
      <c r="R83" s="370"/>
      <c r="S83" s="370"/>
      <c r="T83" s="370"/>
      <c r="U83" s="370"/>
      <c r="V83" s="370"/>
      <c r="W83" s="370"/>
      <c r="X83" s="370"/>
      <c r="Y83" s="370"/>
      <c r="Z83" s="370"/>
      <c r="AA83" s="370"/>
      <c r="AB83" s="371"/>
      <c r="AC83" s="15"/>
      <c r="AD83" s="16"/>
      <c r="AE83" s="157"/>
      <c r="AF83" s="369"/>
      <c r="AG83" s="370"/>
      <c r="AH83" s="370"/>
      <c r="AI83" s="370"/>
      <c r="AJ83" s="370"/>
      <c r="AK83" s="370"/>
      <c r="AL83" s="370"/>
      <c r="AM83" s="370"/>
      <c r="AN83" s="370"/>
      <c r="AO83" s="370"/>
      <c r="AP83" s="370"/>
      <c r="AQ83" s="371"/>
      <c r="AR83" s="157"/>
      <c r="AS83" s="32"/>
    </row>
    <row r="84" spans="2:45">
      <c r="B84" s="369"/>
      <c r="C84" s="370"/>
      <c r="D84" s="370"/>
      <c r="E84" s="370"/>
      <c r="F84" s="370"/>
      <c r="G84" s="370"/>
      <c r="H84" s="370"/>
      <c r="I84" s="370"/>
      <c r="J84" s="370"/>
      <c r="K84" s="370"/>
      <c r="L84" s="370"/>
      <c r="M84" s="371"/>
      <c r="N84" s="15"/>
      <c r="O84" s="16"/>
      <c r="P84" s="157"/>
      <c r="Q84" s="369"/>
      <c r="R84" s="370"/>
      <c r="S84" s="370"/>
      <c r="T84" s="370"/>
      <c r="U84" s="370"/>
      <c r="V84" s="370"/>
      <c r="W84" s="370"/>
      <c r="X84" s="370"/>
      <c r="Y84" s="370"/>
      <c r="Z84" s="370"/>
      <c r="AA84" s="370"/>
      <c r="AB84" s="371"/>
      <c r="AC84" s="15"/>
      <c r="AD84" s="16"/>
      <c r="AE84" s="157"/>
      <c r="AF84" s="369"/>
      <c r="AG84" s="370"/>
      <c r="AH84" s="370"/>
      <c r="AI84" s="370"/>
      <c r="AJ84" s="370"/>
      <c r="AK84" s="370"/>
      <c r="AL84" s="370"/>
      <c r="AM84" s="370"/>
      <c r="AN84" s="370"/>
      <c r="AO84" s="370"/>
      <c r="AP84" s="370"/>
      <c r="AQ84" s="371"/>
      <c r="AR84" s="157"/>
      <c r="AS84" s="32"/>
    </row>
    <row r="85" spans="2:45" ht="15" thickBot="1">
      <c r="B85" s="372" t="s">
        <v>71</v>
      </c>
      <c r="C85" s="373"/>
      <c r="D85" s="373"/>
      <c r="E85" s="373"/>
      <c r="F85" s="373"/>
      <c r="G85" s="373"/>
      <c r="H85" s="373"/>
      <c r="I85" s="373"/>
      <c r="J85" s="373"/>
      <c r="K85" s="373"/>
      <c r="L85" s="373"/>
      <c r="M85" s="374"/>
      <c r="N85" s="17"/>
      <c r="O85" s="18"/>
      <c r="P85" s="157"/>
      <c r="Q85" s="372" t="s">
        <v>71</v>
      </c>
      <c r="R85" s="373"/>
      <c r="S85" s="373"/>
      <c r="T85" s="373"/>
      <c r="U85" s="373"/>
      <c r="V85" s="373"/>
      <c r="W85" s="373"/>
      <c r="X85" s="373"/>
      <c r="Y85" s="373"/>
      <c r="Z85" s="373"/>
      <c r="AA85" s="373"/>
      <c r="AB85" s="374"/>
      <c r="AC85" s="17"/>
      <c r="AD85" s="18"/>
      <c r="AE85" s="157"/>
      <c r="AF85" s="372" t="s">
        <v>71</v>
      </c>
      <c r="AG85" s="373"/>
      <c r="AH85" s="373"/>
      <c r="AI85" s="373"/>
      <c r="AJ85" s="373"/>
      <c r="AK85" s="373"/>
      <c r="AL85" s="373"/>
      <c r="AM85" s="373"/>
      <c r="AN85" s="373"/>
      <c r="AO85" s="373"/>
      <c r="AP85" s="373"/>
      <c r="AQ85" s="374"/>
      <c r="AR85" s="157"/>
      <c r="AS85" s="32"/>
    </row>
    <row r="86" spans="2:45">
      <c r="B86" s="61"/>
      <c r="C86" s="35"/>
      <c r="D86" s="35"/>
      <c r="E86" s="35"/>
      <c r="F86" s="35"/>
      <c r="G86" s="35"/>
      <c r="H86" s="35"/>
      <c r="I86" s="35"/>
      <c r="J86" s="35"/>
      <c r="K86" s="35"/>
      <c r="L86" s="35"/>
      <c r="M86" s="35"/>
      <c r="N86" s="35"/>
      <c r="O86" s="32"/>
      <c r="P86" s="157"/>
      <c r="Q86" s="61"/>
      <c r="R86" s="35"/>
      <c r="S86" s="35"/>
      <c r="T86" s="35"/>
      <c r="U86" s="35"/>
      <c r="V86" s="35"/>
      <c r="W86" s="35"/>
      <c r="X86" s="35"/>
      <c r="Y86" s="35"/>
      <c r="Z86" s="35"/>
      <c r="AA86" s="35"/>
      <c r="AB86" s="35"/>
      <c r="AC86" s="35"/>
      <c r="AD86" s="32"/>
      <c r="AE86" s="157"/>
      <c r="AF86" s="61"/>
      <c r="AG86" s="157"/>
      <c r="AH86" s="157"/>
      <c r="AI86" s="157"/>
      <c r="AJ86" s="157"/>
      <c r="AK86" s="157"/>
      <c r="AL86" s="157"/>
      <c r="AM86" s="157"/>
      <c r="AN86" s="157"/>
      <c r="AO86" s="157"/>
      <c r="AP86" s="157"/>
      <c r="AQ86" s="157"/>
      <c r="AR86" s="157"/>
      <c r="AS86" s="32"/>
    </row>
    <row r="87" spans="2:45" ht="15" thickBot="1">
      <c r="B87" s="124"/>
      <c r="C87" s="125"/>
      <c r="D87" s="125"/>
      <c r="E87" s="125"/>
      <c r="F87" s="125"/>
      <c r="G87" s="125"/>
      <c r="H87" s="125"/>
      <c r="I87" s="125"/>
      <c r="J87" s="125"/>
      <c r="K87" s="125"/>
      <c r="L87" s="125"/>
      <c r="M87" s="125"/>
      <c r="N87" s="125"/>
      <c r="O87" s="126"/>
      <c r="P87" s="157"/>
      <c r="Q87" s="124"/>
      <c r="R87" s="125"/>
      <c r="S87" s="125"/>
      <c r="T87" s="125"/>
      <c r="U87" s="125"/>
      <c r="V87" s="125"/>
      <c r="W87" s="125"/>
      <c r="X87" s="125"/>
      <c r="Y87" s="125"/>
      <c r="Z87" s="125"/>
      <c r="AA87" s="125"/>
      <c r="AB87" s="125"/>
      <c r="AC87" s="125"/>
      <c r="AD87" s="126"/>
      <c r="AE87" s="157"/>
      <c r="AF87" s="124"/>
      <c r="AG87" s="125"/>
      <c r="AH87" s="125"/>
      <c r="AI87" s="125"/>
      <c r="AJ87" s="125"/>
      <c r="AK87" s="125"/>
      <c r="AL87" s="125"/>
      <c r="AM87" s="125"/>
      <c r="AN87" s="125"/>
      <c r="AO87" s="125"/>
      <c r="AP87" s="125"/>
      <c r="AQ87" s="125"/>
      <c r="AR87" s="125"/>
      <c r="AS87" s="126"/>
    </row>
    <row r="88" spans="2:45" ht="15" thickTop="1">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157"/>
      <c r="AL88" s="157"/>
      <c r="AM88" s="157"/>
      <c r="AN88" s="157"/>
      <c r="AO88" s="157"/>
      <c r="AP88" s="157"/>
      <c r="AQ88" s="157"/>
      <c r="AR88" s="157"/>
      <c r="AS88" s="157"/>
    </row>
  </sheetData>
  <mergeCells count="67">
    <mergeCell ref="B84:M84"/>
    <mergeCell ref="Q84:AB84"/>
    <mergeCell ref="AF84:AQ84"/>
    <mergeCell ref="B85:M85"/>
    <mergeCell ref="Q85:AB85"/>
    <mergeCell ref="AF85:AQ85"/>
    <mergeCell ref="B82:M82"/>
    <mergeCell ref="Q82:AB82"/>
    <mergeCell ref="AF82:AQ82"/>
    <mergeCell ref="B83:M83"/>
    <mergeCell ref="Q83:AB83"/>
    <mergeCell ref="AF83:AQ83"/>
    <mergeCell ref="B80:M80"/>
    <mergeCell ref="Q80:AB80"/>
    <mergeCell ref="AF80:AQ80"/>
    <mergeCell ref="B81:M81"/>
    <mergeCell ref="Q81:AB81"/>
    <mergeCell ref="AF81:AQ81"/>
    <mergeCell ref="B78:M78"/>
    <mergeCell ref="Q78:AB78"/>
    <mergeCell ref="AF78:AQ78"/>
    <mergeCell ref="B79:M79"/>
    <mergeCell ref="Q79:AB79"/>
    <mergeCell ref="AF79:AQ79"/>
    <mergeCell ref="B67:O67"/>
    <mergeCell ref="Q67:AD67"/>
    <mergeCell ref="AF67:AS67"/>
    <mergeCell ref="B77:M77"/>
    <mergeCell ref="Q77:AB77"/>
    <mergeCell ref="AF77:AQ77"/>
    <mergeCell ref="AG37:AH37"/>
    <mergeCell ref="AI37:AJ37"/>
    <mergeCell ref="AK37:AN37"/>
    <mergeCell ref="B57:O57"/>
    <mergeCell ref="Q57:AD57"/>
    <mergeCell ref="AF57:AS57"/>
    <mergeCell ref="C37:D37"/>
    <mergeCell ref="E37:F37"/>
    <mergeCell ref="G37:J37"/>
    <mergeCell ref="R37:S37"/>
    <mergeCell ref="T37:U37"/>
    <mergeCell ref="V37:Y37"/>
    <mergeCell ref="B23:M23"/>
    <mergeCell ref="Q23:AB23"/>
    <mergeCell ref="AF23:AQ23"/>
    <mergeCell ref="B36:J36"/>
    <mergeCell ref="Q36:Y36"/>
    <mergeCell ref="AF36:AN36"/>
    <mergeCell ref="AF21:AS21"/>
    <mergeCell ref="B9:M9"/>
    <mergeCell ref="B10:M10"/>
    <mergeCell ref="B11:M11"/>
    <mergeCell ref="B12:M12"/>
    <mergeCell ref="B14:M14"/>
    <mergeCell ref="C17:M17"/>
    <mergeCell ref="C18:M18"/>
    <mergeCell ref="C19:M19"/>
    <mergeCell ref="B21:O21"/>
    <mergeCell ref="Q21:AD21"/>
    <mergeCell ref="C15:M16"/>
    <mergeCell ref="B15:B16"/>
    <mergeCell ref="B8:M8"/>
    <mergeCell ref="B6:M6"/>
    <mergeCell ref="B7:M7"/>
    <mergeCell ref="B1:M1"/>
    <mergeCell ref="B2:M2"/>
    <mergeCell ref="C3:M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781CB-5DAC-44C5-A462-5613C35E3BA1}">
  <dimension ref="A1:AS88"/>
  <sheetViews>
    <sheetView zoomScale="70" zoomScaleNormal="70" workbookViewId="0">
      <selection activeCell="C3" sqref="C3:M3"/>
    </sheetView>
  </sheetViews>
  <sheetFormatPr defaultColWidth="8.85546875" defaultRowHeight="14.25"/>
  <cols>
    <col min="1" max="1" width="3.85546875" style="19" customWidth="1"/>
    <col min="2" max="2" width="40.85546875" style="19" customWidth="1"/>
    <col min="3" max="4" width="10.5703125" style="19" customWidth="1"/>
    <col min="5" max="5" width="11.140625" style="19" customWidth="1"/>
    <col min="6" max="8" width="10.5703125" style="19" customWidth="1"/>
    <col min="9" max="9" width="12" style="19" customWidth="1"/>
    <col min="10" max="12" width="10.5703125" style="19" customWidth="1"/>
    <col min="13" max="13" width="17.140625" style="19" customWidth="1"/>
    <col min="14" max="15" width="17.140625" style="21" customWidth="1"/>
    <col min="16" max="16" width="8.85546875" style="19"/>
    <col min="17" max="17" width="41.5703125" style="19" customWidth="1"/>
    <col min="18" max="23" width="10.5703125" style="19" customWidth="1"/>
    <col min="24" max="24" width="11.5703125" style="19" customWidth="1"/>
    <col min="25" max="27" width="10.5703125" style="19" customWidth="1"/>
    <col min="28" max="28" width="15.5703125" style="19" customWidth="1"/>
    <col min="29" max="30" width="15.5703125" style="21" customWidth="1"/>
    <col min="31" max="31" width="8.85546875" style="19"/>
    <col min="32" max="32" width="41.5703125" style="19" customWidth="1"/>
    <col min="33" max="38" width="10.5703125" style="19" customWidth="1"/>
    <col min="39" max="39" width="12" style="19" customWidth="1"/>
    <col min="40" max="42" width="10.5703125" style="19" customWidth="1"/>
    <col min="43" max="43" width="15.5703125" style="19" customWidth="1"/>
    <col min="44" max="44" width="12.5703125" style="19" customWidth="1"/>
    <col min="45" max="45" width="14.85546875" style="19" customWidth="1"/>
    <col min="46" max="16384" width="8.85546875" style="19"/>
  </cols>
  <sheetData>
    <row r="1" spans="2:15" ht="23.25" customHeight="1">
      <c r="B1" s="297" t="s">
        <v>12</v>
      </c>
      <c r="C1" s="298"/>
      <c r="D1" s="298"/>
      <c r="E1" s="298"/>
      <c r="F1" s="298"/>
      <c r="G1" s="298"/>
      <c r="H1" s="298"/>
      <c r="I1" s="298"/>
      <c r="J1" s="298"/>
      <c r="K1" s="322"/>
      <c r="L1" s="322"/>
      <c r="M1" s="323"/>
    </row>
    <row r="2" spans="2:15" ht="23.25" customHeight="1">
      <c r="B2" s="324" t="s">
        <v>1</v>
      </c>
      <c r="C2" s="325"/>
      <c r="D2" s="325"/>
      <c r="E2" s="325"/>
      <c r="F2" s="325"/>
      <c r="G2" s="325"/>
      <c r="H2" s="325"/>
      <c r="I2" s="325"/>
      <c r="J2" s="325"/>
      <c r="K2" s="325"/>
      <c r="L2" s="326"/>
      <c r="M2" s="327"/>
    </row>
    <row r="3" spans="2:15" ht="21" thickBot="1">
      <c r="B3" s="223" t="s">
        <v>13</v>
      </c>
      <c r="C3" s="328"/>
      <c r="D3" s="328"/>
      <c r="E3" s="328"/>
      <c r="F3" s="328"/>
      <c r="G3" s="328"/>
      <c r="H3" s="329"/>
      <c r="I3" s="329"/>
      <c r="J3" s="329"/>
      <c r="K3" s="329"/>
      <c r="L3" s="329"/>
      <c r="M3" s="330"/>
    </row>
    <row r="5" spans="2:15" ht="15" thickBot="1">
      <c r="B5" s="157"/>
      <c r="C5" s="157"/>
      <c r="D5" s="157"/>
      <c r="E5" s="157"/>
      <c r="F5" s="157"/>
      <c r="G5" s="157"/>
      <c r="H5" s="157"/>
      <c r="I5" s="157"/>
      <c r="J5" s="157"/>
      <c r="K5" s="157"/>
      <c r="L5" s="157"/>
      <c r="M5" s="157"/>
    </row>
    <row r="6" spans="2:15" ht="30.75" customHeight="1">
      <c r="B6" s="316" t="s">
        <v>72</v>
      </c>
      <c r="C6" s="317"/>
      <c r="D6" s="317"/>
      <c r="E6" s="317"/>
      <c r="F6" s="317"/>
      <c r="G6" s="317"/>
      <c r="H6" s="317"/>
      <c r="I6" s="317"/>
      <c r="J6" s="317"/>
      <c r="K6" s="317"/>
      <c r="L6" s="317"/>
      <c r="M6" s="318"/>
      <c r="N6" s="22"/>
      <c r="O6" s="22"/>
    </row>
    <row r="7" spans="2:15" ht="69.75" customHeight="1">
      <c r="B7" s="319" t="s">
        <v>15</v>
      </c>
      <c r="C7" s="320"/>
      <c r="D7" s="320"/>
      <c r="E7" s="320"/>
      <c r="F7" s="320"/>
      <c r="G7" s="320"/>
      <c r="H7" s="320"/>
      <c r="I7" s="320"/>
      <c r="J7" s="320"/>
      <c r="K7" s="320"/>
      <c r="L7" s="320"/>
      <c r="M7" s="321"/>
      <c r="N7" s="4"/>
      <c r="O7" s="4"/>
    </row>
    <row r="8" spans="2:15" ht="45" customHeight="1">
      <c r="B8" s="313" t="s">
        <v>16</v>
      </c>
      <c r="C8" s="314"/>
      <c r="D8" s="314"/>
      <c r="E8" s="314"/>
      <c r="F8" s="314"/>
      <c r="G8" s="314"/>
      <c r="H8" s="314"/>
      <c r="I8" s="314"/>
      <c r="J8" s="314"/>
      <c r="K8" s="314"/>
      <c r="L8" s="314"/>
      <c r="M8" s="315"/>
      <c r="N8" s="4"/>
      <c r="O8" s="4"/>
    </row>
    <row r="9" spans="2:15" ht="53.25" customHeight="1">
      <c r="B9" s="313" t="s">
        <v>17</v>
      </c>
      <c r="C9" s="314"/>
      <c r="D9" s="314"/>
      <c r="E9" s="314"/>
      <c r="F9" s="314"/>
      <c r="G9" s="314"/>
      <c r="H9" s="314"/>
      <c r="I9" s="314"/>
      <c r="J9" s="314"/>
      <c r="K9" s="314"/>
      <c r="L9" s="314"/>
      <c r="M9" s="315"/>
      <c r="N9" s="4"/>
      <c r="O9" s="4"/>
    </row>
    <row r="10" spans="2:15" ht="33.75" customHeight="1">
      <c r="B10" s="319" t="s">
        <v>18</v>
      </c>
      <c r="C10" s="320"/>
      <c r="D10" s="320"/>
      <c r="E10" s="320"/>
      <c r="F10" s="320"/>
      <c r="G10" s="320"/>
      <c r="H10" s="320"/>
      <c r="I10" s="320"/>
      <c r="J10" s="320"/>
      <c r="K10" s="320"/>
      <c r="L10" s="320"/>
      <c r="M10" s="321"/>
      <c r="N10" s="4"/>
      <c r="O10" s="4"/>
    </row>
    <row r="11" spans="2:15" ht="30.75" customHeight="1">
      <c r="B11" s="319" t="s">
        <v>19</v>
      </c>
      <c r="C11" s="320"/>
      <c r="D11" s="320"/>
      <c r="E11" s="320"/>
      <c r="F11" s="320"/>
      <c r="G11" s="320"/>
      <c r="H11" s="320"/>
      <c r="I11" s="320"/>
      <c r="J11" s="320"/>
      <c r="K11" s="320"/>
      <c r="L11" s="320"/>
      <c r="M11" s="321"/>
      <c r="N11" s="4"/>
      <c r="O11" s="4"/>
    </row>
    <row r="12" spans="2:15" ht="36.75" customHeight="1" thickBot="1">
      <c r="B12" s="334" t="s">
        <v>20</v>
      </c>
      <c r="C12" s="335"/>
      <c r="D12" s="335"/>
      <c r="E12" s="335"/>
      <c r="F12" s="335"/>
      <c r="G12" s="335"/>
      <c r="H12" s="335"/>
      <c r="I12" s="335"/>
      <c r="J12" s="335"/>
      <c r="K12" s="335"/>
      <c r="L12" s="335"/>
      <c r="M12" s="336"/>
      <c r="N12" s="4"/>
      <c r="O12" s="4"/>
    </row>
    <row r="13" spans="2:15" ht="19.350000000000001" customHeight="1" thickBot="1">
      <c r="B13" s="23"/>
      <c r="C13" s="23"/>
      <c r="D13" s="23"/>
      <c r="E13" s="23"/>
      <c r="F13" s="23"/>
      <c r="G13" s="23"/>
      <c r="H13" s="23"/>
      <c r="I13" s="23"/>
      <c r="J13" s="23"/>
      <c r="K13" s="23"/>
      <c r="L13" s="23"/>
      <c r="M13" s="23"/>
      <c r="N13" s="4"/>
      <c r="O13" s="4"/>
    </row>
    <row r="14" spans="2:15" ht="37.5" customHeight="1">
      <c r="B14" s="337" t="s">
        <v>21</v>
      </c>
      <c r="C14" s="338"/>
      <c r="D14" s="338"/>
      <c r="E14" s="338"/>
      <c r="F14" s="338"/>
      <c r="G14" s="338"/>
      <c r="H14" s="338"/>
      <c r="I14" s="338"/>
      <c r="J14" s="338"/>
      <c r="K14" s="338"/>
      <c r="L14" s="338"/>
      <c r="M14" s="339"/>
      <c r="N14" s="5"/>
      <c r="O14" s="5"/>
    </row>
    <row r="15" spans="2:15" ht="408.75" customHeight="1">
      <c r="B15" s="350" t="s">
        <v>22</v>
      </c>
      <c r="C15" s="344" t="s">
        <v>23</v>
      </c>
      <c r="D15" s="345"/>
      <c r="E15" s="345"/>
      <c r="F15" s="345"/>
      <c r="G15" s="345"/>
      <c r="H15" s="345"/>
      <c r="I15" s="345"/>
      <c r="J15" s="345"/>
      <c r="K15" s="345"/>
      <c r="L15" s="345"/>
      <c r="M15" s="346"/>
      <c r="N15" s="4"/>
      <c r="O15" s="4"/>
    </row>
    <row r="16" spans="2:15" ht="4.3499999999999996" customHeight="1">
      <c r="B16" s="351"/>
      <c r="C16" s="347"/>
      <c r="D16" s="348"/>
      <c r="E16" s="348"/>
      <c r="F16" s="348"/>
      <c r="G16" s="348"/>
      <c r="H16" s="348"/>
      <c r="I16" s="348"/>
      <c r="J16" s="348"/>
      <c r="K16" s="348"/>
      <c r="L16" s="348"/>
      <c r="M16" s="349"/>
      <c r="N16" s="4"/>
      <c r="O16" s="4"/>
    </row>
    <row r="17" spans="1:45" ht="64.5" customHeight="1">
      <c r="A17" s="157"/>
      <c r="B17" s="24" t="s">
        <v>24</v>
      </c>
      <c r="C17" s="340" t="s">
        <v>25</v>
      </c>
      <c r="D17" s="340"/>
      <c r="E17" s="340"/>
      <c r="F17" s="340"/>
      <c r="G17" s="340"/>
      <c r="H17" s="340"/>
      <c r="I17" s="340"/>
      <c r="J17" s="340"/>
      <c r="K17" s="340"/>
      <c r="L17" s="340"/>
      <c r="M17" s="341"/>
      <c r="N17" s="4"/>
      <c r="O17" s="4"/>
      <c r="P17" s="157"/>
      <c r="Q17" s="157"/>
      <c r="R17" s="157"/>
      <c r="S17" s="157"/>
      <c r="T17" s="157"/>
      <c r="U17" s="157"/>
      <c r="V17" s="157"/>
      <c r="W17" s="157"/>
      <c r="X17" s="157"/>
      <c r="Y17" s="157"/>
      <c r="Z17" s="157"/>
      <c r="AA17" s="157"/>
      <c r="AB17" s="157"/>
      <c r="AE17" s="157"/>
      <c r="AF17" s="157"/>
      <c r="AG17" s="157"/>
      <c r="AH17" s="157"/>
      <c r="AI17" s="157"/>
      <c r="AJ17" s="157"/>
      <c r="AK17" s="157"/>
      <c r="AL17" s="157"/>
      <c r="AM17" s="157"/>
      <c r="AN17" s="157"/>
      <c r="AO17" s="157"/>
      <c r="AP17" s="157"/>
      <c r="AQ17" s="157"/>
      <c r="AR17" s="157"/>
      <c r="AS17" s="157"/>
    </row>
    <row r="18" spans="1:45" ht="67.5" customHeight="1">
      <c r="A18" s="157"/>
      <c r="B18" s="25" t="s">
        <v>26</v>
      </c>
      <c r="C18" s="340" t="s">
        <v>27</v>
      </c>
      <c r="D18" s="340"/>
      <c r="E18" s="340"/>
      <c r="F18" s="340"/>
      <c r="G18" s="340"/>
      <c r="H18" s="340"/>
      <c r="I18" s="340"/>
      <c r="J18" s="340"/>
      <c r="K18" s="340"/>
      <c r="L18" s="340"/>
      <c r="M18" s="341"/>
      <c r="N18" s="4"/>
      <c r="O18" s="4"/>
      <c r="P18" s="157"/>
      <c r="Q18" s="157"/>
      <c r="R18" s="157"/>
      <c r="S18" s="157"/>
      <c r="T18" s="157"/>
      <c r="U18" s="157"/>
      <c r="V18" s="157"/>
      <c r="W18" s="157"/>
      <c r="X18" s="157"/>
      <c r="Y18" s="157"/>
      <c r="Z18" s="157"/>
      <c r="AA18" s="157"/>
      <c r="AB18" s="157"/>
      <c r="AE18" s="157"/>
      <c r="AF18" s="157"/>
      <c r="AG18" s="157"/>
      <c r="AH18" s="157"/>
      <c r="AI18" s="157"/>
      <c r="AJ18" s="157"/>
      <c r="AK18" s="157"/>
      <c r="AL18" s="157"/>
      <c r="AM18" s="157"/>
      <c r="AN18" s="157"/>
      <c r="AO18" s="157"/>
      <c r="AP18" s="157"/>
      <c r="AQ18" s="157"/>
      <c r="AR18" s="157"/>
      <c r="AS18" s="157"/>
    </row>
    <row r="19" spans="1:45" ht="67.5" customHeight="1" thickBot="1">
      <c r="A19" s="157"/>
      <c r="B19" s="26" t="s">
        <v>28</v>
      </c>
      <c r="C19" s="342" t="s">
        <v>29</v>
      </c>
      <c r="D19" s="342"/>
      <c r="E19" s="342"/>
      <c r="F19" s="342"/>
      <c r="G19" s="342"/>
      <c r="H19" s="342"/>
      <c r="I19" s="342"/>
      <c r="J19" s="342"/>
      <c r="K19" s="342"/>
      <c r="L19" s="342"/>
      <c r="M19" s="343"/>
      <c r="N19" s="4"/>
      <c r="O19" s="4"/>
      <c r="P19" s="157"/>
      <c r="Q19" s="157"/>
      <c r="R19" s="157"/>
      <c r="S19" s="157"/>
      <c r="T19" s="157"/>
      <c r="U19" s="157"/>
      <c r="V19" s="157"/>
      <c r="W19" s="157"/>
      <c r="X19" s="157"/>
      <c r="Y19" s="157"/>
      <c r="Z19" s="157"/>
      <c r="AA19" s="157"/>
      <c r="AB19" s="157"/>
      <c r="AE19" s="157"/>
      <c r="AF19" s="157"/>
      <c r="AG19" s="157"/>
      <c r="AH19" s="157"/>
      <c r="AI19" s="157"/>
      <c r="AJ19" s="157"/>
      <c r="AK19" s="157"/>
      <c r="AL19" s="157"/>
      <c r="AM19" s="157"/>
      <c r="AN19" s="157"/>
      <c r="AO19" s="157"/>
      <c r="AP19" s="157"/>
      <c r="AQ19" s="157"/>
      <c r="AR19" s="157"/>
      <c r="AS19" s="157"/>
    </row>
    <row r="20" spans="1:45" ht="67.5" customHeight="1" thickBot="1">
      <c r="A20" s="157"/>
      <c r="B20" s="22"/>
      <c r="C20" s="23"/>
      <c r="D20" s="23"/>
      <c r="E20" s="23"/>
      <c r="F20" s="23"/>
      <c r="G20" s="23"/>
      <c r="H20" s="23"/>
      <c r="I20" s="23"/>
      <c r="J20" s="23"/>
      <c r="K20" s="23"/>
      <c r="L20" s="23"/>
      <c r="M20" s="23"/>
      <c r="N20" s="4"/>
      <c r="O20" s="4"/>
      <c r="P20" s="157"/>
      <c r="Q20" s="157"/>
      <c r="R20" s="157"/>
      <c r="S20" s="157"/>
      <c r="T20" s="157"/>
      <c r="U20" s="157"/>
      <c r="V20" s="157"/>
      <c r="W20" s="157"/>
      <c r="X20" s="157"/>
      <c r="Y20" s="157"/>
      <c r="Z20" s="157"/>
      <c r="AA20" s="157"/>
      <c r="AB20" s="157"/>
      <c r="AE20" s="157"/>
      <c r="AF20" s="157"/>
      <c r="AG20" s="157"/>
      <c r="AH20" s="157"/>
      <c r="AI20" s="157"/>
      <c r="AJ20" s="157"/>
      <c r="AK20" s="157"/>
      <c r="AL20" s="157"/>
      <c r="AM20" s="157"/>
      <c r="AN20" s="157"/>
      <c r="AO20" s="157"/>
      <c r="AP20" s="157"/>
      <c r="AQ20" s="157"/>
      <c r="AR20" s="157"/>
      <c r="AS20" s="157"/>
    </row>
    <row r="21" spans="1:45" ht="27.75" thickTop="1" thickBot="1">
      <c r="A21" s="157"/>
      <c r="B21" s="331" t="s">
        <v>30</v>
      </c>
      <c r="C21" s="332"/>
      <c r="D21" s="332"/>
      <c r="E21" s="332"/>
      <c r="F21" s="332"/>
      <c r="G21" s="332"/>
      <c r="H21" s="332"/>
      <c r="I21" s="332"/>
      <c r="J21" s="332"/>
      <c r="K21" s="332"/>
      <c r="L21" s="332"/>
      <c r="M21" s="332"/>
      <c r="N21" s="332"/>
      <c r="O21" s="333"/>
      <c r="P21" s="157"/>
      <c r="Q21" s="331" t="s">
        <v>31</v>
      </c>
      <c r="R21" s="332"/>
      <c r="S21" s="332"/>
      <c r="T21" s="332"/>
      <c r="U21" s="332"/>
      <c r="V21" s="332"/>
      <c r="W21" s="332"/>
      <c r="X21" s="332"/>
      <c r="Y21" s="332"/>
      <c r="Z21" s="332"/>
      <c r="AA21" s="332"/>
      <c r="AB21" s="332"/>
      <c r="AC21" s="332"/>
      <c r="AD21" s="333"/>
      <c r="AE21" s="157"/>
      <c r="AF21" s="331" t="s">
        <v>32</v>
      </c>
      <c r="AG21" s="332"/>
      <c r="AH21" s="332"/>
      <c r="AI21" s="332"/>
      <c r="AJ21" s="332"/>
      <c r="AK21" s="332"/>
      <c r="AL21" s="332"/>
      <c r="AM21" s="332"/>
      <c r="AN21" s="332"/>
      <c r="AO21" s="332"/>
      <c r="AP21" s="332"/>
      <c r="AQ21" s="332"/>
      <c r="AR21" s="332"/>
      <c r="AS21" s="333"/>
    </row>
    <row r="22" spans="1:45" ht="15.75" thickBot="1">
      <c r="A22" s="157"/>
      <c r="B22" s="27"/>
      <c r="C22" s="28"/>
      <c r="D22" s="28"/>
      <c r="E22" s="28"/>
      <c r="F22" s="28"/>
      <c r="G22" s="28"/>
      <c r="H22" s="28"/>
      <c r="I22" s="28"/>
      <c r="J22" s="28"/>
      <c r="K22" s="28"/>
      <c r="L22" s="28"/>
      <c r="M22" s="28"/>
      <c r="N22" s="29"/>
      <c r="O22" s="30"/>
      <c r="P22" s="157"/>
      <c r="Q22" s="27"/>
      <c r="R22" s="28"/>
      <c r="S22" s="28"/>
      <c r="T22" s="28"/>
      <c r="U22" s="28"/>
      <c r="V22" s="28"/>
      <c r="W22" s="28"/>
      <c r="X22" s="28"/>
      <c r="Y22" s="28"/>
      <c r="Z22" s="28"/>
      <c r="AA22" s="28"/>
      <c r="AB22" s="28"/>
      <c r="AC22" s="29"/>
      <c r="AD22" s="30"/>
      <c r="AE22" s="157"/>
      <c r="AF22" s="27"/>
      <c r="AG22" s="28"/>
      <c r="AH22" s="28"/>
      <c r="AI22" s="28"/>
      <c r="AJ22" s="28"/>
      <c r="AK22" s="28"/>
      <c r="AL22" s="28"/>
      <c r="AM22" s="28"/>
      <c r="AN22" s="28"/>
      <c r="AO22" s="28"/>
      <c r="AP22" s="28"/>
      <c r="AQ22" s="28"/>
      <c r="AR22" s="31"/>
      <c r="AS22" s="32"/>
    </row>
    <row r="23" spans="1:45" ht="45.95" customHeight="1" thickBot="1">
      <c r="A23" s="32"/>
      <c r="B23" s="352" t="s">
        <v>33</v>
      </c>
      <c r="C23" s="352"/>
      <c r="D23" s="352"/>
      <c r="E23" s="352"/>
      <c r="F23" s="352"/>
      <c r="G23" s="352"/>
      <c r="H23" s="352"/>
      <c r="I23" s="352"/>
      <c r="J23" s="352"/>
      <c r="K23" s="352"/>
      <c r="L23" s="352"/>
      <c r="M23" s="353"/>
      <c r="N23" s="33"/>
      <c r="O23" s="34"/>
      <c r="P23" s="32"/>
      <c r="Q23" s="354" t="s">
        <v>33</v>
      </c>
      <c r="R23" s="352"/>
      <c r="S23" s="352"/>
      <c r="T23" s="352"/>
      <c r="U23" s="352"/>
      <c r="V23" s="352"/>
      <c r="W23" s="352"/>
      <c r="X23" s="352"/>
      <c r="Y23" s="352"/>
      <c r="Z23" s="352"/>
      <c r="AA23" s="352"/>
      <c r="AB23" s="353"/>
      <c r="AC23" s="33"/>
      <c r="AD23" s="34"/>
      <c r="AE23" s="32"/>
      <c r="AF23" s="354" t="s">
        <v>33</v>
      </c>
      <c r="AG23" s="352"/>
      <c r="AH23" s="352"/>
      <c r="AI23" s="352"/>
      <c r="AJ23" s="352"/>
      <c r="AK23" s="352"/>
      <c r="AL23" s="352"/>
      <c r="AM23" s="352"/>
      <c r="AN23" s="352"/>
      <c r="AO23" s="352"/>
      <c r="AP23" s="352"/>
      <c r="AQ23" s="353"/>
      <c r="AR23" s="35"/>
      <c r="AS23" s="32"/>
    </row>
    <row r="24" spans="1:45" ht="15">
      <c r="A24" s="32"/>
      <c r="B24" s="36"/>
      <c r="C24" s="37" t="s">
        <v>34</v>
      </c>
      <c r="D24" s="37" t="s">
        <v>35</v>
      </c>
      <c r="E24" s="37" t="s">
        <v>36</v>
      </c>
      <c r="F24" s="37" t="s">
        <v>37</v>
      </c>
      <c r="G24" s="37" t="s">
        <v>38</v>
      </c>
      <c r="H24" s="37" t="s">
        <v>39</v>
      </c>
      <c r="I24" s="37" t="s">
        <v>40</v>
      </c>
      <c r="J24" s="286" t="s">
        <v>41</v>
      </c>
      <c r="K24" s="286" t="s">
        <v>42</v>
      </c>
      <c r="L24" s="286" t="s">
        <v>43</v>
      </c>
      <c r="M24" s="38" t="s">
        <v>44</v>
      </c>
      <c r="N24" s="39"/>
      <c r="O24" s="30"/>
      <c r="P24" s="32"/>
      <c r="Q24" s="40"/>
      <c r="R24" s="37" t="s">
        <v>34</v>
      </c>
      <c r="S24" s="37" t="s">
        <v>35</v>
      </c>
      <c r="T24" s="37" t="s">
        <v>36</v>
      </c>
      <c r="U24" s="37" t="s">
        <v>37</v>
      </c>
      <c r="V24" s="37" t="s">
        <v>38</v>
      </c>
      <c r="W24" s="37" t="s">
        <v>39</v>
      </c>
      <c r="X24" s="37" t="s">
        <v>40</v>
      </c>
      <c r="Y24" s="286" t="s">
        <v>41</v>
      </c>
      <c r="Z24" s="286" t="s">
        <v>42</v>
      </c>
      <c r="AA24" s="286" t="s">
        <v>43</v>
      </c>
      <c r="AB24" s="38" t="s">
        <v>44</v>
      </c>
      <c r="AC24" s="39"/>
      <c r="AD24" s="30"/>
      <c r="AE24" s="32"/>
      <c r="AF24" s="40"/>
      <c r="AG24" s="37" t="s">
        <v>34</v>
      </c>
      <c r="AH24" s="37" t="s">
        <v>35</v>
      </c>
      <c r="AI24" s="37" t="s">
        <v>36</v>
      </c>
      <c r="AJ24" s="37" t="s">
        <v>37</v>
      </c>
      <c r="AK24" s="37" t="s">
        <v>38</v>
      </c>
      <c r="AL24" s="37" t="s">
        <v>39</v>
      </c>
      <c r="AM24" s="37" t="s">
        <v>40</v>
      </c>
      <c r="AN24" s="286" t="s">
        <v>41</v>
      </c>
      <c r="AO24" s="286" t="s">
        <v>42</v>
      </c>
      <c r="AP24" s="286" t="s">
        <v>43</v>
      </c>
      <c r="AQ24" s="38" t="s">
        <v>44</v>
      </c>
      <c r="AR24" s="35"/>
      <c r="AS24" s="32"/>
    </row>
    <row r="25" spans="1:45" ht="15">
      <c r="A25" s="32"/>
      <c r="B25" s="127" t="s">
        <v>45</v>
      </c>
      <c r="C25" s="41"/>
      <c r="D25" s="41"/>
      <c r="E25" s="42"/>
      <c r="F25" s="42"/>
      <c r="G25" s="42"/>
      <c r="H25" s="42"/>
      <c r="I25" s="42"/>
      <c r="J25" s="42"/>
      <c r="K25" s="42"/>
      <c r="L25" s="42"/>
      <c r="M25" s="43">
        <f>SUM(C25:L25)</f>
        <v>0</v>
      </c>
      <c r="N25" s="44"/>
      <c r="O25" s="45"/>
      <c r="P25" s="32"/>
      <c r="Q25" s="127" t="s">
        <v>45</v>
      </c>
      <c r="R25" s="41"/>
      <c r="S25" s="41"/>
      <c r="T25" s="42"/>
      <c r="U25" s="42"/>
      <c r="V25" s="42"/>
      <c r="W25" s="42"/>
      <c r="X25" s="42"/>
      <c r="Y25" s="42"/>
      <c r="Z25" s="42"/>
      <c r="AA25" s="42"/>
      <c r="AB25" s="43">
        <f>SUM(R25:AA25)</f>
        <v>0</v>
      </c>
      <c r="AC25" s="44"/>
      <c r="AD25" s="45"/>
      <c r="AE25" s="32"/>
      <c r="AF25" s="127" t="s">
        <v>45</v>
      </c>
      <c r="AG25" s="41"/>
      <c r="AH25" s="41"/>
      <c r="AI25" s="42"/>
      <c r="AJ25" s="42"/>
      <c r="AK25" s="42"/>
      <c r="AL25" s="42"/>
      <c r="AM25" s="42"/>
      <c r="AN25" s="42"/>
      <c r="AO25" s="42"/>
      <c r="AP25" s="42"/>
      <c r="AQ25" s="43">
        <f>SUM(AG25:AP25)</f>
        <v>0</v>
      </c>
      <c r="AR25" s="35"/>
      <c r="AS25" s="32"/>
    </row>
    <row r="26" spans="1:45">
      <c r="A26" s="32"/>
      <c r="B26" s="109" t="s">
        <v>46</v>
      </c>
      <c r="C26" s="46"/>
      <c r="D26" s="46"/>
      <c r="E26" s="46"/>
      <c r="F26" s="46"/>
      <c r="G26" s="46"/>
      <c r="H26" s="46"/>
      <c r="I26" s="46"/>
      <c r="J26" s="46"/>
      <c r="K26" s="46"/>
      <c r="L26" s="46"/>
      <c r="M26" s="43">
        <f t="shared" ref="M26:M33" si="0">SUM(C26:L26)</f>
        <v>0</v>
      </c>
      <c r="N26" s="44"/>
      <c r="O26" s="45"/>
      <c r="P26" s="32"/>
      <c r="Q26" s="109" t="s">
        <v>46</v>
      </c>
      <c r="R26" s="46"/>
      <c r="S26" s="46"/>
      <c r="T26" s="46"/>
      <c r="U26" s="46"/>
      <c r="V26" s="46"/>
      <c r="W26" s="46"/>
      <c r="X26" s="46"/>
      <c r="Y26" s="46"/>
      <c r="Z26" s="46"/>
      <c r="AA26" s="46"/>
      <c r="AB26" s="43">
        <f t="shared" ref="AB26:AB33" si="1">SUM(R26:AA26)</f>
        <v>0</v>
      </c>
      <c r="AC26" s="44"/>
      <c r="AD26" s="45"/>
      <c r="AE26" s="32"/>
      <c r="AF26" s="109" t="s">
        <v>46</v>
      </c>
      <c r="AG26" s="46"/>
      <c r="AH26" s="46"/>
      <c r="AI26" s="46"/>
      <c r="AJ26" s="46"/>
      <c r="AK26" s="46"/>
      <c r="AL26" s="46"/>
      <c r="AM26" s="46"/>
      <c r="AN26" s="46"/>
      <c r="AO26" s="46"/>
      <c r="AP26" s="46"/>
      <c r="AQ26" s="43">
        <f t="shared" ref="AQ26:AQ33" si="2">SUM(AG26:AP26)</f>
        <v>0</v>
      </c>
      <c r="AR26" s="35"/>
      <c r="AS26" s="32"/>
    </row>
    <row r="27" spans="1:45">
      <c r="A27" s="32"/>
      <c r="B27" s="109" t="s">
        <v>47</v>
      </c>
      <c r="C27" s="46"/>
      <c r="D27" s="46"/>
      <c r="E27" s="46"/>
      <c r="F27" s="46"/>
      <c r="G27" s="46"/>
      <c r="H27" s="46"/>
      <c r="I27" s="46"/>
      <c r="J27" s="46"/>
      <c r="K27" s="46"/>
      <c r="L27" s="46"/>
      <c r="M27" s="43">
        <f t="shared" si="0"/>
        <v>0</v>
      </c>
      <c r="N27" s="44"/>
      <c r="O27" s="45"/>
      <c r="P27" s="32"/>
      <c r="Q27" s="109" t="s">
        <v>47</v>
      </c>
      <c r="R27" s="46"/>
      <c r="S27" s="46"/>
      <c r="T27" s="46"/>
      <c r="U27" s="46"/>
      <c r="V27" s="46"/>
      <c r="W27" s="46"/>
      <c r="X27" s="46"/>
      <c r="Y27" s="46"/>
      <c r="Z27" s="46"/>
      <c r="AA27" s="46"/>
      <c r="AB27" s="43">
        <f t="shared" si="1"/>
        <v>0</v>
      </c>
      <c r="AC27" s="44"/>
      <c r="AD27" s="45"/>
      <c r="AE27" s="32"/>
      <c r="AF27" s="109" t="s">
        <v>47</v>
      </c>
      <c r="AG27" s="46"/>
      <c r="AH27" s="46"/>
      <c r="AI27" s="46"/>
      <c r="AJ27" s="46"/>
      <c r="AK27" s="46"/>
      <c r="AL27" s="46"/>
      <c r="AM27" s="46"/>
      <c r="AN27" s="46"/>
      <c r="AO27" s="46"/>
      <c r="AP27" s="46"/>
      <c r="AQ27" s="43">
        <f t="shared" si="2"/>
        <v>0</v>
      </c>
      <c r="AR27" s="35"/>
      <c r="AS27" s="32"/>
    </row>
    <row r="28" spans="1:45">
      <c r="A28" s="32"/>
      <c r="B28" s="47" t="s">
        <v>48</v>
      </c>
      <c r="C28" s="46"/>
      <c r="D28" s="46"/>
      <c r="E28" s="46"/>
      <c r="F28" s="46"/>
      <c r="G28" s="46"/>
      <c r="H28" s="46"/>
      <c r="I28" s="46"/>
      <c r="J28" s="46"/>
      <c r="K28" s="46"/>
      <c r="L28" s="46"/>
      <c r="M28" s="43">
        <f t="shared" si="0"/>
        <v>0</v>
      </c>
      <c r="N28" s="44"/>
      <c r="O28" s="45"/>
      <c r="P28" s="32"/>
      <c r="Q28" s="48" t="s">
        <v>48</v>
      </c>
      <c r="R28" s="46"/>
      <c r="S28" s="46"/>
      <c r="T28" s="46"/>
      <c r="U28" s="46"/>
      <c r="V28" s="46"/>
      <c r="W28" s="46"/>
      <c r="X28" s="46"/>
      <c r="Y28" s="46"/>
      <c r="Z28" s="46"/>
      <c r="AA28" s="46"/>
      <c r="AB28" s="43">
        <f t="shared" si="1"/>
        <v>0</v>
      </c>
      <c r="AC28" s="44"/>
      <c r="AD28" s="45"/>
      <c r="AE28" s="32"/>
      <c r="AF28" s="48" t="s">
        <v>48</v>
      </c>
      <c r="AG28" s="46"/>
      <c r="AH28" s="46"/>
      <c r="AI28" s="46"/>
      <c r="AJ28" s="46"/>
      <c r="AK28" s="46"/>
      <c r="AL28" s="46"/>
      <c r="AM28" s="46"/>
      <c r="AN28" s="46"/>
      <c r="AO28" s="46"/>
      <c r="AP28" s="46"/>
      <c r="AQ28" s="43">
        <f t="shared" si="2"/>
        <v>0</v>
      </c>
      <c r="AR28" s="35"/>
      <c r="AS28" s="32"/>
    </row>
    <row r="29" spans="1:45">
      <c r="A29" s="32"/>
      <c r="B29" s="47" t="s">
        <v>48</v>
      </c>
      <c r="C29" s="46"/>
      <c r="D29" s="46"/>
      <c r="E29" s="46"/>
      <c r="F29" s="46"/>
      <c r="G29" s="46"/>
      <c r="H29" s="46"/>
      <c r="I29" s="46"/>
      <c r="J29" s="46"/>
      <c r="K29" s="46"/>
      <c r="L29" s="46"/>
      <c r="M29" s="43">
        <f t="shared" si="0"/>
        <v>0</v>
      </c>
      <c r="N29" s="44"/>
      <c r="O29" s="45"/>
      <c r="P29" s="32"/>
      <c r="Q29" s="48" t="s">
        <v>48</v>
      </c>
      <c r="R29" s="46"/>
      <c r="S29" s="46"/>
      <c r="T29" s="46"/>
      <c r="U29" s="46"/>
      <c r="V29" s="46"/>
      <c r="W29" s="46"/>
      <c r="X29" s="46"/>
      <c r="Y29" s="46"/>
      <c r="Z29" s="46"/>
      <c r="AA29" s="46"/>
      <c r="AB29" s="43">
        <f t="shared" si="1"/>
        <v>0</v>
      </c>
      <c r="AC29" s="44"/>
      <c r="AD29" s="45"/>
      <c r="AE29" s="32"/>
      <c r="AF29" s="48" t="s">
        <v>48</v>
      </c>
      <c r="AG29" s="46"/>
      <c r="AH29" s="46"/>
      <c r="AI29" s="46"/>
      <c r="AJ29" s="46"/>
      <c r="AK29" s="46"/>
      <c r="AL29" s="46"/>
      <c r="AM29" s="46"/>
      <c r="AN29" s="46"/>
      <c r="AO29" s="46"/>
      <c r="AP29" s="46"/>
      <c r="AQ29" s="43">
        <f t="shared" si="2"/>
        <v>0</v>
      </c>
      <c r="AR29" s="35"/>
      <c r="AS29" s="32"/>
    </row>
    <row r="30" spans="1:45">
      <c r="A30" s="32"/>
      <c r="B30" s="47" t="s">
        <v>48</v>
      </c>
      <c r="C30" s="46"/>
      <c r="D30" s="46"/>
      <c r="E30" s="46"/>
      <c r="F30" s="46"/>
      <c r="G30" s="46"/>
      <c r="H30" s="46"/>
      <c r="I30" s="46"/>
      <c r="J30" s="46"/>
      <c r="K30" s="46"/>
      <c r="L30" s="46"/>
      <c r="M30" s="43">
        <f t="shared" si="0"/>
        <v>0</v>
      </c>
      <c r="N30" s="44"/>
      <c r="O30" s="45"/>
      <c r="P30" s="32"/>
      <c r="Q30" s="48" t="s">
        <v>48</v>
      </c>
      <c r="R30" s="46"/>
      <c r="S30" s="46"/>
      <c r="T30" s="46"/>
      <c r="U30" s="46"/>
      <c r="V30" s="46"/>
      <c r="W30" s="46"/>
      <c r="X30" s="46"/>
      <c r="Y30" s="46"/>
      <c r="Z30" s="46"/>
      <c r="AA30" s="46"/>
      <c r="AB30" s="43">
        <f t="shared" si="1"/>
        <v>0</v>
      </c>
      <c r="AC30" s="44"/>
      <c r="AD30" s="45"/>
      <c r="AE30" s="32"/>
      <c r="AF30" s="48" t="s">
        <v>48</v>
      </c>
      <c r="AG30" s="46"/>
      <c r="AH30" s="46"/>
      <c r="AI30" s="46"/>
      <c r="AJ30" s="46"/>
      <c r="AK30" s="46"/>
      <c r="AL30" s="46"/>
      <c r="AM30" s="46"/>
      <c r="AN30" s="46"/>
      <c r="AO30" s="46"/>
      <c r="AP30" s="46"/>
      <c r="AQ30" s="43">
        <f t="shared" si="2"/>
        <v>0</v>
      </c>
      <c r="AR30" s="35"/>
      <c r="AS30" s="32"/>
    </row>
    <row r="31" spans="1:45">
      <c r="A31" s="32"/>
      <c r="B31" s="47" t="s">
        <v>48</v>
      </c>
      <c r="C31" s="46"/>
      <c r="D31" s="46"/>
      <c r="E31" s="46"/>
      <c r="F31" s="46"/>
      <c r="G31" s="46"/>
      <c r="H31" s="46"/>
      <c r="I31" s="46"/>
      <c r="J31" s="46"/>
      <c r="K31" s="46"/>
      <c r="L31" s="46"/>
      <c r="M31" s="43">
        <f t="shared" si="0"/>
        <v>0</v>
      </c>
      <c r="N31" s="44"/>
      <c r="O31" s="45"/>
      <c r="P31" s="32"/>
      <c r="Q31" s="48" t="s">
        <v>48</v>
      </c>
      <c r="R31" s="46"/>
      <c r="S31" s="46"/>
      <c r="T31" s="46"/>
      <c r="U31" s="46"/>
      <c r="V31" s="46"/>
      <c r="W31" s="46"/>
      <c r="X31" s="46"/>
      <c r="Y31" s="46"/>
      <c r="Z31" s="46"/>
      <c r="AA31" s="46"/>
      <c r="AB31" s="43">
        <f t="shared" si="1"/>
        <v>0</v>
      </c>
      <c r="AC31" s="44"/>
      <c r="AD31" s="45"/>
      <c r="AE31" s="32"/>
      <c r="AF31" s="48" t="s">
        <v>48</v>
      </c>
      <c r="AG31" s="46"/>
      <c r="AH31" s="46"/>
      <c r="AI31" s="46"/>
      <c r="AJ31" s="46"/>
      <c r="AK31" s="46"/>
      <c r="AL31" s="46"/>
      <c r="AM31" s="46"/>
      <c r="AN31" s="46"/>
      <c r="AO31" s="46"/>
      <c r="AP31" s="46"/>
      <c r="AQ31" s="43">
        <f t="shared" si="2"/>
        <v>0</v>
      </c>
      <c r="AR31" s="35"/>
      <c r="AS31" s="32"/>
    </row>
    <row r="32" spans="1:45">
      <c r="A32" s="32"/>
      <c r="B32" s="47" t="s">
        <v>48</v>
      </c>
      <c r="C32" s="46"/>
      <c r="D32" s="46"/>
      <c r="E32" s="46"/>
      <c r="F32" s="46"/>
      <c r="G32" s="46"/>
      <c r="H32" s="46"/>
      <c r="I32" s="46"/>
      <c r="J32" s="46"/>
      <c r="K32" s="46"/>
      <c r="L32" s="46"/>
      <c r="M32" s="43">
        <f t="shared" si="0"/>
        <v>0</v>
      </c>
      <c r="N32" s="44"/>
      <c r="O32" s="45"/>
      <c r="P32" s="32"/>
      <c r="Q32" s="48" t="s">
        <v>48</v>
      </c>
      <c r="R32" s="46"/>
      <c r="S32" s="46"/>
      <c r="T32" s="46"/>
      <c r="U32" s="46"/>
      <c r="V32" s="46"/>
      <c r="W32" s="46"/>
      <c r="X32" s="46"/>
      <c r="Y32" s="46"/>
      <c r="Z32" s="46"/>
      <c r="AA32" s="46"/>
      <c r="AB32" s="43">
        <f t="shared" si="1"/>
        <v>0</v>
      </c>
      <c r="AC32" s="44"/>
      <c r="AD32" s="45"/>
      <c r="AE32" s="32"/>
      <c r="AF32" s="48" t="s">
        <v>48</v>
      </c>
      <c r="AG32" s="46"/>
      <c r="AH32" s="46"/>
      <c r="AI32" s="46"/>
      <c r="AJ32" s="46"/>
      <c r="AK32" s="46"/>
      <c r="AL32" s="46"/>
      <c r="AM32" s="46"/>
      <c r="AN32" s="46"/>
      <c r="AO32" s="46"/>
      <c r="AP32" s="46"/>
      <c r="AQ32" s="43">
        <f t="shared" si="2"/>
        <v>0</v>
      </c>
      <c r="AR32" s="35"/>
      <c r="AS32" s="32"/>
    </row>
    <row r="33" spans="1:45" ht="15" thickBot="1">
      <c r="A33" s="32"/>
      <c r="B33" s="49" t="s">
        <v>48</v>
      </c>
      <c r="C33" s="50"/>
      <c r="D33" s="50"/>
      <c r="E33" s="50"/>
      <c r="F33" s="50"/>
      <c r="G33" s="50"/>
      <c r="H33" s="50"/>
      <c r="I33" s="50"/>
      <c r="J33" s="50"/>
      <c r="K33" s="50"/>
      <c r="L33" s="50"/>
      <c r="M33" s="51">
        <f t="shared" si="0"/>
        <v>0</v>
      </c>
      <c r="N33" s="44"/>
      <c r="O33" s="45"/>
      <c r="P33" s="32"/>
      <c r="Q33" s="52" t="s">
        <v>48</v>
      </c>
      <c r="R33" s="50"/>
      <c r="S33" s="50"/>
      <c r="T33" s="50"/>
      <c r="U33" s="50"/>
      <c r="V33" s="50"/>
      <c r="W33" s="50"/>
      <c r="X33" s="50"/>
      <c r="Y33" s="50"/>
      <c r="Z33" s="50"/>
      <c r="AA33" s="50"/>
      <c r="AB33" s="51">
        <f t="shared" si="1"/>
        <v>0</v>
      </c>
      <c r="AC33" s="44"/>
      <c r="AD33" s="45"/>
      <c r="AE33" s="32"/>
      <c r="AF33" s="52" t="s">
        <v>48</v>
      </c>
      <c r="AG33" s="50"/>
      <c r="AH33" s="50"/>
      <c r="AI33" s="50"/>
      <c r="AJ33" s="50"/>
      <c r="AK33" s="50"/>
      <c r="AL33" s="50"/>
      <c r="AM33" s="50"/>
      <c r="AN33" s="50"/>
      <c r="AO33" s="50"/>
      <c r="AP33" s="50"/>
      <c r="AQ33" s="51">
        <f t="shared" si="2"/>
        <v>0</v>
      </c>
      <c r="AR33" s="35"/>
      <c r="AS33" s="32"/>
    </row>
    <row r="34" spans="1:45" ht="15.75" thickBot="1">
      <c r="A34" s="32"/>
      <c r="B34" s="53" t="s">
        <v>49</v>
      </c>
      <c r="C34" s="54">
        <f t="shared" ref="C34:M34" si="3">SUM(C25:C33)</f>
        <v>0</v>
      </c>
      <c r="D34" s="55">
        <f t="shared" si="3"/>
        <v>0</v>
      </c>
      <c r="E34" s="55">
        <f t="shared" si="3"/>
        <v>0</v>
      </c>
      <c r="F34" s="55">
        <f t="shared" si="3"/>
        <v>0</v>
      </c>
      <c r="G34" s="55">
        <f t="shared" si="3"/>
        <v>0</v>
      </c>
      <c r="H34" s="55">
        <f t="shared" si="3"/>
        <v>0</v>
      </c>
      <c r="I34" s="55">
        <f t="shared" si="3"/>
        <v>0</v>
      </c>
      <c r="J34" s="55">
        <f t="shared" si="3"/>
        <v>0</v>
      </c>
      <c r="K34" s="56">
        <f t="shared" si="3"/>
        <v>0</v>
      </c>
      <c r="L34" s="56">
        <f t="shared" si="3"/>
        <v>0</v>
      </c>
      <c r="M34" s="57">
        <f t="shared" si="3"/>
        <v>0</v>
      </c>
      <c r="N34" s="58"/>
      <c r="O34" s="59"/>
      <c r="P34" s="32"/>
      <c r="Q34" s="60" t="s">
        <v>49</v>
      </c>
      <c r="R34" s="54">
        <f t="shared" ref="R34:AB34" si="4">SUM(R25:R33)</f>
        <v>0</v>
      </c>
      <c r="S34" s="55">
        <f t="shared" si="4"/>
        <v>0</v>
      </c>
      <c r="T34" s="55">
        <f t="shared" si="4"/>
        <v>0</v>
      </c>
      <c r="U34" s="55">
        <f t="shared" si="4"/>
        <v>0</v>
      </c>
      <c r="V34" s="55">
        <f t="shared" si="4"/>
        <v>0</v>
      </c>
      <c r="W34" s="55">
        <f t="shared" si="4"/>
        <v>0</v>
      </c>
      <c r="X34" s="55">
        <f t="shared" si="4"/>
        <v>0</v>
      </c>
      <c r="Y34" s="55">
        <f t="shared" si="4"/>
        <v>0</v>
      </c>
      <c r="Z34" s="56">
        <f t="shared" si="4"/>
        <v>0</v>
      </c>
      <c r="AA34" s="56">
        <f t="shared" si="4"/>
        <v>0</v>
      </c>
      <c r="AB34" s="57">
        <f t="shared" si="4"/>
        <v>0</v>
      </c>
      <c r="AC34" s="58"/>
      <c r="AD34" s="59"/>
      <c r="AE34" s="32"/>
      <c r="AF34" s="60" t="s">
        <v>49</v>
      </c>
      <c r="AG34" s="54">
        <f t="shared" ref="AG34:AQ34" si="5">SUM(AG25:AG33)</f>
        <v>0</v>
      </c>
      <c r="AH34" s="55">
        <f t="shared" si="5"/>
        <v>0</v>
      </c>
      <c r="AI34" s="55">
        <f t="shared" si="5"/>
        <v>0</v>
      </c>
      <c r="AJ34" s="55">
        <f t="shared" si="5"/>
        <v>0</v>
      </c>
      <c r="AK34" s="55">
        <f t="shared" si="5"/>
        <v>0</v>
      </c>
      <c r="AL34" s="55">
        <f t="shared" si="5"/>
        <v>0</v>
      </c>
      <c r="AM34" s="55">
        <f t="shared" si="5"/>
        <v>0</v>
      </c>
      <c r="AN34" s="55">
        <f t="shared" si="5"/>
        <v>0</v>
      </c>
      <c r="AO34" s="56">
        <f t="shared" si="5"/>
        <v>0</v>
      </c>
      <c r="AP34" s="56">
        <f t="shared" si="5"/>
        <v>0</v>
      </c>
      <c r="AQ34" s="57">
        <f t="shared" si="5"/>
        <v>0</v>
      </c>
      <c r="AR34" s="35"/>
      <c r="AS34" s="32"/>
    </row>
    <row r="35" spans="1:45" ht="15" thickBot="1">
      <c r="A35" s="157"/>
      <c r="B35" s="61"/>
      <c r="C35" s="35"/>
      <c r="D35" s="35"/>
      <c r="E35" s="35"/>
      <c r="F35" s="35"/>
      <c r="G35" s="35"/>
      <c r="H35" s="35"/>
      <c r="I35" s="35"/>
      <c r="J35" s="35"/>
      <c r="K35" s="35"/>
      <c r="L35" s="35"/>
      <c r="M35" s="35"/>
      <c r="N35" s="62"/>
      <c r="O35" s="63"/>
      <c r="P35" s="157"/>
      <c r="Q35" s="61"/>
      <c r="R35" s="35"/>
      <c r="S35" s="35"/>
      <c r="T35" s="35"/>
      <c r="U35" s="35"/>
      <c r="V35" s="35"/>
      <c r="W35" s="35"/>
      <c r="X35" s="35"/>
      <c r="Y35" s="35"/>
      <c r="Z35" s="35"/>
      <c r="AA35" s="35"/>
      <c r="AB35" s="35"/>
      <c r="AC35" s="62"/>
      <c r="AD35" s="63"/>
      <c r="AE35" s="157"/>
      <c r="AF35" s="61"/>
      <c r="AG35" s="35"/>
      <c r="AH35" s="35"/>
      <c r="AI35" s="35"/>
      <c r="AJ35" s="35"/>
      <c r="AK35" s="35"/>
      <c r="AL35" s="35"/>
      <c r="AM35" s="35"/>
      <c r="AN35" s="35"/>
      <c r="AO35" s="35"/>
      <c r="AP35" s="35"/>
      <c r="AQ35" s="35"/>
      <c r="AR35" s="35"/>
      <c r="AS35" s="32"/>
    </row>
    <row r="36" spans="1:45" ht="36.75" customHeight="1" thickBot="1">
      <c r="A36" s="157"/>
      <c r="B36" s="355" t="s">
        <v>50</v>
      </c>
      <c r="C36" s="352"/>
      <c r="D36" s="352"/>
      <c r="E36" s="352"/>
      <c r="F36" s="352"/>
      <c r="G36" s="352"/>
      <c r="H36" s="352"/>
      <c r="I36" s="352"/>
      <c r="J36" s="353"/>
      <c r="K36" s="64"/>
      <c r="L36" s="64"/>
      <c r="M36" s="64"/>
      <c r="N36" s="64"/>
      <c r="O36" s="65"/>
      <c r="P36" s="157"/>
      <c r="Q36" s="355" t="s">
        <v>50</v>
      </c>
      <c r="R36" s="352"/>
      <c r="S36" s="352"/>
      <c r="T36" s="352"/>
      <c r="U36" s="352"/>
      <c r="V36" s="352"/>
      <c r="W36" s="352"/>
      <c r="X36" s="352"/>
      <c r="Y36" s="353"/>
      <c r="Z36" s="64"/>
      <c r="AA36" s="64"/>
      <c r="AB36" s="64"/>
      <c r="AC36" s="64"/>
      <c r="AD36" s="65"/>
      <c r="AE36" s="157"/>
      <c r="AF36" s="355" t="s">
        <v>50</v>
      </c>
      <c r="AG36" s="352"/>
      <c r="AH36" s="352"/>
      <c r="AI36" s="352"/>
      <c r="AJ36" s="352"/>
      <c r="AK36" s="352"/>
      <c r="AL36" s="352"/>
      <c r="AM36" s="352"/>
      <c r="AN36" s="353"/>
      <c r="AO36" s="64"/>
      <c r="AP36" s="64"/>
      <c r="AQ36" s="64"/>
      <c r="AR36" s="35"/>
      <c r="AS36" s="32"/>
    </row>
    <row r="37" spans="1:45" ht="15">
      <c r="A37" s="157"/>
      <c r="B37" s="66"/>
      <c r="C37" s="356" t="s">
        <v>34</v>
      </c>
      <c r="D37" s="357"/>
      <c r="E37" s="356" t="s">
        <v>35</v>
      </c>
      <c r="F37" s="358"/>
      <c r="G37" s="359" t="s">
        <v>51</v>
      </c>
      <c r="H37" s="360"/>
      <c r="I37" s="360"/>
      <c r="J37" s="361"/>
      <c r="K37" s="35"/>
      <c r="L37" s="35"/>
      <c r="M37" s="35"/>
      <c r="N37" s="62"/>
      <c r="O37" s="63"/>
      <c r="P37" s="157"/>
      <c r="Q37" s="66"/>
      <c r="R37" s="356" t="s">
        <v>34</v>
      </c>
      <c r="S37" s="357"/>
      <c r="T37" s="356" t="s">
        <v>35</v>
      </c>
      <c r="U37" s="358"/>
      <c r="V37" s="359" t="s">
        <v>51</v>
      </c>
      <c r="W37" s="360"/>
      <c r="X37" s="360"/>
      <c r="Y37" s="361"/>
      <c r="Z37" s="35"/>
      <c r="AA37" s="35"/>
      <c r="AB37" s="35"/>
      <c r="AC37" s="62"/>
      <c r="AD37" s="63"/>
      <c r="AE37" s="157"/>
      <c r="AF37" s="66"/>
      <c r="AG37" s="356" t="s">
        <v>34</v>
      </c>
      <c r="AH37" s="357"/>
      <c r="AI37" s="356" t="s">
        <v>35</v>
      </c>
      <c r="AJ37" s="358"/>
      <c r="AK37" s="359" t="s">
        <v>51</v>
      </c>
      <c r="AL37" s="360"/>
      <c r="AM37" s="360"/>
      <c r="AN37" s="361"/>
      <c r="AO37" s="35"/>
      <c r="AP37" s="35"/>
      <c r="AQ37" s="35"/>
      <c r="AR37" s="35"/>
      <c r="AS37" s="32"/>
    </row>
    <row r="38" spans="1:45" ht="30">
      <c r="A38" s="157"/>
      <c r="B38" s="67" t="s">
        <v>52</v>
      </c>
      <c r="C38" s="6" t="s">
        <v>53</v>
      </c>
      <c r="D38" s="6" t="s">
        <v>54</v>
      </c>
      <c r="E38" s="6" t="s">
        <v>53</v>
      </c>
      <c r="F38" s="7" t="s">
        <v>54</v>
      </c>
      <c r="G38" s="8" t="s">
        <v>53</v>
      </c>
      <c r="H38" s="7" t="s">
        <v>54</v>
      </c>
      <c r="I38" s="9" t="s">
        <v>55</v>
      </c>
      <c r="J38" s="10" t="s">
        <v>56</v>
      </c>
      <c r="K38" s="35"/>
      <c r="L38" s="35"/>
      <c r="M38" s="35"/>
      <c r="N38" s="62"/>
      <c r="O38" s="63"/>
      <c r="P38" s="157"/>
      <c r="Q38" s="67" t="s">
        <v>52</v>
      </c>
      <c r="R38" s="6" t="s">
        <v>53</v>
      </c>
      <c r="S38" s="6" t="s">
        <v>54</v>
      </c>
      <c r="T38" s="6" t="s">
        <v>53</v>
      </c>
      <c r="U38" s="7" t="s">
        <v>54</v>
      </c>
      <c r="V38" s="8" t="s">
        <v>53</v>
      </c>
      <c r="W38" s="7" t="s">
        <v>54</v>
      </c>
      <c r="X38" s="9" t="s">
        <v>55</v>
      </c>
      <c r="Y38" s="10" t="s">
        <v>56</v>
      </c>
      <c r="Z38" s="35"/>
      <c r="AA38" s="35"/>
      <c r="AB38" s="35"/>
      <c r="AC38" s="62"/>
      <c r="AD38" s="63"/>
      <c r="AE38" s="157"/>
      <c r="AF38" s="67" t="s">
        <v>52</v>
      </c>
      <c r="AG38" s="6" t="s">
        <v>53</v>
      </c>
      <c r="AH38" s="6" t="s">
        <v>54</v>
      </c>
      <c r="AI38" s="6" t="s">
        <v>53</v>
      </c>
      <c r="AJ38" s="7" t="s">
        <v>54</v>
      </c>
      <c r="AK38" s="8" t="s">
        <v>53</v>
      </c>
      <c r="AL38" s="7" t="s">
        <v>54</v>
      </c>
      <c r="AM38" s="9" t="s">
        <v>55</v>
      </c>
      <c r="AN38" s="10" t="s">
        <v>56</v>
      </c>
      <c r="AO38" s="35"/>
      <c r="AP38" s="35"/>
      <c r="AQ38" s="35"/>
      <c r="AR38" s="35"/>
      <c r="AS38" s="32"/>
    </row>
    <row r="39" spans="1:45" ht="15">
      <c r="A39" s="157"/>
      <c r="B39" s="68" t="s">
        <v>73</v>
      </c>
      <c r="C39" s="283"/>
      <c r="D39" s="69"/>
      <c r="E39" s="283"/>
      <c r="F39" s="70"/>
      <c r="G39" s="71">
        <f>C39+E39</f>
        <v>0</v>
      </c>
      <c r="H39" s="72">
        <f>SUM(D39+F39)</f>
        <v>0</v>
      </c>
      <c r="I39" s="73"/>
      <c r="J39" s="74">
        <f>I39*H39</f>
        <v>0</v>
      </c>
      <c r="K39" s="35"/>
      <c r="L39" s="35"/>
      <c r="M39" s="35"/>
      <c r="N39" s="62"/>
      <c r="O39" s="63"/>
      <c r="P39" s="157"/>
      <c r="Q39" s="68" t="s">
        <v>73</v>
      </c>
      <c r="R39" s="283"/>
      <c r="S39" s="69"/>
      <c r="T39" s="283"/>
      <c r="U39" s="70"/>
      <c r="V39" s="71">
        <f>R39+T39</f>
        <v>0</v>
      </c>
      <c r="W39" s="72">
        <f>SUM(S39+U39)</f>
        <v>0</v>
      </c>
      <c r="X39" s="73"/>
      <c r="Y39" s="74">
        <f>X39*W39</f>
        <v>0</v>
      </c>
      <c r="Z39" s="35"/>
      <c r="AA39" s="35"/>
      <c r="AB39" s="35"/>
      <c r="AC39" s="62"/>
      <c r="AD39" s="63"/>
      <c r="AE39" s="157"/>
      <c r="AF39" s="68" t="s">
        <v>73</v>
      </c>
      <c r="AG39" s="283"/>
      <c r="AH39" s="69"/>
      <c r="AI39" s="283"/>
      <c r="AJ39" s="70"/>
      <c r="AK39" s="71">
        <f>AG39+AI39</f>
        <v>0</v>
      </c>
      <c r="AL39" s="72">
        <f>SUM(AH39+AJ39)</f>
        <v>0</v>
      </c>
      <c r="AM39" s="73"/>
      <c r="AN39" s="74">
        <f>AM39*AL39</f>
        <v>0</v>
      </c>
      <c r="AO39" s="35"/>
      <c r="AP39" s="35"/>
      <c r="AQ39" s="35"/>
      <c r="AR39" s="35"/>
      <c r="AS39" s="32"/>
    </row>
    <row r="40" spans="1:45" ht="14.25" customHeight="1">
      <c r="A40" s="157"/>
      <c r="B40" s="75" t="s">
        <v>48</v>
      </c>
      <c r="C40" s="283"/>
      <c r="D40" s="69"/>
      <c r="E40" s="283"/>
      <c r="F40" s="70"/>
      <c r="G40" s="71">
        <f t="shared" ref="G40:G42" si="6">C40+E40</f>
        <v>0</v>
      </c>
      <c r="H40" s="72">
        <f t="shared" ref="H40:H42" si="7">SUM(D40+F40)</f>
        <v>0</v>
      </c>
      <c r="I40" s="73"/>
      <c r="J40" s="74">
        <f t="shared" ref="J40:J55" si="8">I40*H40</f>
        <v>0</v>
      </c>
      <c r="K40" s="35"/>
      <c r="L40" s="35"/>
      <c r="M40" s="35"/>
      <c r="N40" s="62"/>
      <c r="O40" s="63"/>
      <c r="P40" s="157"/>
      <c r="Q40" s="75" t="s">
        <v>48</v>
      </c>
      <c r="R40" s="283"/>
      <c r="S40" s="69"/>
      <c r="T40" s="283"/>
      <c r="U40" s="70"/>
      <c r="V40" s="71">
        <f t="shared" ref="V40:V42" si="9">R40+T40</f>
        <v>0</v>
      </c>
      <c r="W40" s="72">
        <f t="shared" ref="W40:W42" si="10">SUM(S40+U40)</f>
        <v>0</v>
      </c>
      <c r="X40" s="73"/>
      <c r="Y40" s="74">
        <f t="shared" ref="Y40:Y42" si="11">X40*W40</f>
        <v>0</v>
      </c>
      <c r="Z40" s="35"/>
      <c r="AA40" s="35"/>
      <c r="AB40" s="35"/>
      <c r="AC40" s="62"/>
      <c r="AD40" s="63"/>
      <c r="AE40" s="157"/>
      <c r="AF40" s="75" t="s">
        <v>48</v>
      </c>
      <c r="AG40" s="283"/>
      <c r="AH40" s="69"/>
      <c r="AI40" s="283"/>
      <c r="AJ40" s="70"/>
      <c r="AK40" s="71">
        <f t="shared" ref="AK40:AK42" si="12">AG40+AI40</f>
        <v>0</v>
      </c>
      <c r="AL40" s="72">
        <f t="shared" ref="AL40:AL42" si="13">SUM(AH40+AJ40)</f>
        <v>0</v>
      </c>
      <c r="AM40" s="73"/>
      <c r="AN40" s="74">
        <f t="shared" ref="AN40:AN42" si="14">AM40*AL40</f>
        <v>0</v>
      </c>
      <c r="AO40" s="35"/>
      <c r="AP40" s="35"/>
      <c r="AQ40" s="35"/>
      <c r="AR40" s="35"/>
      <c r="AS40" s="32"/>
    </row>
    <row r="41" spans="1:45" ht="14.25" customHeight="1">
      <c r="A41" s="157"/>
      <c r="B41" s="75" t="s">
        <v>48</v>
      </c>
      <c r="C41" s="283"/>
      <c r="D41" s="69"/>
      <c r="E41" s="283"/>
      <c r="F41" s="70"/>
      <c r="G41" s="71">
        <f t="shared" si="6"/>
        <v>0</v>
      </c>
      <c r="H41" s="72">
        <f t="shared" si="7"/>
        <v>0</v>
      </c>
      <c r="I41" s="73"/>
      <c r="J41" s="74">
        <f t="shared" si="8"/>
        <v>0</v>
      </c>
      <c r="K41" s="35"/>
      <c r="L41" s="35"/>
      <c r="M41" s="35"/>
      <c r="N41" s="62"/>
      <c r="O41" s="63"/>
      <c r="P41" s="157"/>
      <c r="Q41" s="75" t="s">
        <v>48</v>
      </c>
      <c r="R41" s="283"/>
      <c r="S41" s="69"/>
      <c r="T41" s="283"/>
      <c r="U41" s="70"/>
      <c r="V41" s="71">
        <f t="shared" si="9"/>
        <v>0</v>
      </c>
      <c r="W41" s="72">
        <f t="shared" si="10"/>
        <v>0</v>
      </c>
      <c r="X41" s="73"/>
      <c r="Y41" s="74">
        <f t="shared" si="11"/>
        <v>0</v>
      </c>
      <c r="Z41" s="35"/>
      <c r="AA41" s="35"/>
      <c r="AB41" s="35"/>
      <c r="AC41" s="62"/>
      <c r="AD41" s="63"/>
      <c r="AE41" s="157"/>
      <c r="AF41" s="75" t="s">
        <v>48</v>
      </c>
      <c r="AG41" s="283"/>
      <c r="AH41" s="69"/>
      <c r="AI41" s="283"/>
      <c r="AJ41" s="70"/>
      <c r="AK41" s="71">
        <f t="shared" si="12"/>
        <v>0</v>
      </c>
      <c r="AL41" s="72">
        <f t="shared" si="13"/>
        <v>0</v>
      </c>
      <c r="AM41" s="73"/>
      <c r="AN41" s="74">
        <f t="shared" si="14"/>
        <v>0</v>
      </c>
      <c r="AO41" s="35"/>
      <c r="AP41" s="35"/>
      <c r="AQ41" s="35"/>
      <c r="AR41" s="35"/>
      <c r="AS41" s="32"/>
    </row>
    <row r="42" spans="1:45" ht="14.25" customHeight="1">
      <c r="A42" s="157"/>
      <c r="B42" s="76" t="s">
        <v>48</v>
      </c>
      <c r="C42" s="283"/>
      <c r="D42" s="69"/>
      <c r="E42" s="283"/>
      <c r="F42" s="70"/>
      <c r="G42" s="71">
        <f t="shared" si="6"/>
        <v>0</v>
      </c>
      <c r="H42" s="72">
        <f t="shared" si="7"/>
        <v>0</v>
      </c>
      <c r="I42" s="73"/>
      <c r="J42" s="74">
        <f t="shared" si="8"/>
        <v>0</v>
      </c>
      <c r="K42" s="35"/>
      <c r="L42" s="35"/>
      <c r="M42" s="35"/>
      <c r="N42" s="62"/>
      <c r="O42" s="63"/>
      <c r="P42" s="157"/>
      <c r="Q42" s="76" t="s">
        <v>48</v>
      </c>
      <c r="R42" s="283"/>
      <c r="S42" s="69"/>
      <c r="T42" s="283"/>
      <c r="U42" s="70"/>
      <c r="V42" s="71">
        <f t="shared" si="9"/>
        <v>0</v>
      </c>
      <c r="W42" s="72">
        <f t="shared" si="10"/>
        <v>0</v>
      </c>
      <c r="X42" s="73"/>
      <c r="Y42" s="74">
        <f t="shared" si="11"/>
        <v>0</v>
      </c>
      <c r="Z42" s="35"/>
      <c r="AA42" s="35"/>
      <c r="AB42" s="35"/>
      <c r="AC42" s="62"/>
      <c r="AD42" s="63"/>
      <c r="AE42" s="157"/>
      <c r="AF42" s="76" t="s">
        <v>48</v>
      </c>
      <c r="AG42" s="283"/>
      <c r="AH42" s="69"/>
      <c r="AI42" s="283"/>
      <c r="AJ42" s="70"/>
      <c r="AK42" s="71">
        <f t="shared" si="12"/>
        <v>0</v>
      </c>
      <c r="AL42" s="72">
        <f t="shared" si="13"/>
        <v>0</v>
      </c>
      <c r="AM42" s="73"/>
      <c r="AN42" s="74">
        <f t="shared" si="14"/>
        <v>0</v>
      </c>
      <c r="AO42" s="35"/>
      <c r="AP42" s="35"/>
      <c r="AQ42" s="35"/>
      <c r="AR42" s="35"/>
      <c r="AS42" s="32"/>
    </row>
    <row r="43" spans="1:45" ht="14.25" customHeight="1">
      <c r="A43" s="157"/>
      <c r="B43" s="77" t="s">
        <v>58</v>
      </c>
      <c r="C43" s="78"/>
      <c r="D43" s="78"/>
      <c r="E43" s="78"/>
      <c r="F43" s="79"/>
      <c r="G43" s="80"/>
      <c r="H43" s="81"/>
      <c r="I43" s="81"/>
      <c r="J43" s="82"/>
      <c r="K43" s="35"/>
      <c r="L43" s="35"/>
      <c r="M43" s="35"/>
      <c r="N43" s="62"/>
      <c r="O43" s="63"/>
      <c r="P43" s="157"/>
      <c r="Q43" s="77" t="s">
        <v>58</v>
      </c>
      <c r="R43" s="78"/>
      <c r="S43" s="78"/>
      <c r="T43" s="78"/>
      <c r="U43" s="79"/>
      <c r="V43" s="80"/>
      <c r="W43" s="81"/>
      <c r="X43" s="81"/>
      <c r="Y43" s="82"/>
      <c r="Z43" s="35"/>
      <c r="AA43" s="35"/>
      <c r="AB43" s="35"/>
      <c r="AC43" s="62"/>
      <c r="AD43" s="63"/>
      <c r="AE43" s="157"/>
      <c r="AF43" s="77" t="s">
        <v>58</v>
      </c>
      <c r="AG43" s="78"/>
      <c r="AH43" s="78"/>
      <c r="AI43" s="78"/>
      <c r="AJ43" s="79"/>
      <c r="AK43" s="80"/>
      <c r="AL43" s="81"/>
      <c r="AM43" s="81"/>
      <c r="AN43" s="82"/>
      <c r="AO43" s="35"/>
      <c r="AP43" s="35"/>
      <c r="AQ43" s="35"/>
      <c r="AR43" s="35"/>
      <c r="AS43" s="32"/>
    </row>
    <row r="44" spans="1:45" ht="14.25" customHeight="1">
      <c r="A44" s="157"/>
      <c r="B44" s="224" t="s">
        <v>59</v>
      </c>
      <c r="C44" s="283"/>
      <c r="D44" s="69"/>
      <c r="E44" s="283"/>
      <c r="F44" s="70"/>
      <c r="G44" s="71">
        <f t="shared" ref="G44:G54" si="15">C44+E44</f>
        <v>0</v>
      </c>
      <c r="H44" s="72">
        <f t="shared" ref="H44:H55" si="16">SUM(D44+F44)</f>
        <v>0</v>
      </c>
      <c r="I44" s="73"/>
      <c r="J44" s="74">
        <f t="shared" si="8"/>
        <v>0</v>
      </c>
      <c r="K44" s="35"/>
      <c r="L44" s="35"/>
      <c r="M44" s="35"/>
      <c r="N44" s="62"/>
      <c r="O44" s="63"/>
      <c r="P44" s="157"/>
      <c r="Q44" s="224" t="s">
        <v>59</v>
      </c>
      <c r="R44" s="283"/>
      <c r="S44" s="69"/>
      <c r="T44" s="283"/>
      <c r="U44" s="70"/>
      <c r="V44" s="71">
        <f t="shared" ref="V44:V54" si="17">R44+T44</f>
        <v>0</v>
      </c>
      <c r="W44" s="72">
        <f t="shared" ref="W44:W55" si="18">SUM(S44+U44)</f>
        <v>0</v>
      </c>
      <c r="X44" s="73"/>
      <c r="Y44" s="74">
        <f t="shared" ref="Y44:Y55" si="19">X44*W44</f>
        <v>0</v>
      </c>
      <c r="Z44" s="35"/>
      <c r="AA44" s="35"/>
      <c r="AB44" s="35"/>
      <c r="AC44" s="62"/>
      <c r="AD44" s="63"/>
      <c r="AE44" s="157"/>
      <c r="AF44" s="224" t="s">
        <v>59</v>
      </c>
      <c r="AG44" s="283"/>
      <c r="AH44" s="69"/>
      <c r="AI44" s="283"/>
      <c r="AJ44" s="70"/>
      <c r="AK44" s="71">
        <f t="shared" ref="AK44:AK54" si="20">AG44+AI44</f>
        <v>0</v>
      </c>
      <c r="AL44" s="72">
        <f t="shared" ref="AL44:AL55" si="21">SUM(AH44+AJ44)</f>
        <v>0</v>
      </c>
      <c r="AM44" s="73"/>
      <c r="AN44" s="74">
        <f t="shared" ref="AN44:AN55" si="22">AM44*AL44</f>
        <v>0</v>
      </c>
      <c r="AO44" s="35"/>
      <c r="AP44" s="35"/>
      <c r="AQ44" s="35"/>
      <c r="AR44" s="35"/>
      <c r="AS44" s="32"/>
    </row>
    <row r="45" spans="1:45" ht="14.25" customHeight="1">
      <c r="A45" s="157"/>
      <c r="B45" s="225" t="s">
        <v>60</v>
      </c>
      <c r="C45" s="283"/>
      <c r="D45" s="69"/>
      <c r="E45" s="283"/>
      <c r="F45" s="70"/>
      <c r="G45" s="71">
        <f t="shared" si="15"/>
        <v>0</v>
      </c>
      <c r="H45" s="72">
        <f t="shared" si="16"/>
        <v>0</v>
      </c>
      <c r="I45" s="73"/>
      <c r="J45" s="74">
        <f t="shared" si="8"/>
        <v>0</v>
      </c>
      <c r="K45" s="35"/>
      <c r="L45" s="35"/>
      <c r="M45" s="35"/>
      <c r="N45" s="62"/>
      <c r="O45" s="63"/>
      <c r="P45" s="157"/>
      <c r="Q45" s="225" t="s">
        <v>60</v>
      </c>
      <c r="R45" s="283"/>
      <c r="S45" s="69"/>
      <c r="T45" s="283"/>
      <c r="U45" s="70"/>
      <c r="V45" s="71">
        <f t="shared" si="17"/>
        <v>0</v>
      </c>
      <c r="W45" s="72">
        <f t="shared" si="18"/>
        <v>0</v>
      </c>
      <c r="X45" s="73"/>
      <c r="Y45" s="74">
        <f t="shared" si="19"/>
        <v>0</v>
      </c>
      <c r="Z45" s="35"/>
      <c r="AA45" s="35"/>
      <c r="AB45" s="35"/>
      <c r="AC45" s="62"/>
      <c r="AD45" s="63"/>
      <c r="AE45" s="157"/>
      <c r="AF45" s="225" t="s">
        <v>60</v>
      </c>
      <c r="AG45" s="283"/>
      <c r="AH45" s="69"/>
      <c r="AI45" s="283"/>
      <c r="AJ45" s="70"/>
      <c r="AK45" s="71">
        <f t="shared" si="20"/>
        <v>0</v>
      </c>
      <c r="AL45" s="72">
        <f t="shared" si="21"/>
        <v>0</v>
      </c>
      <c r="AM45" s="73"/>
      <c r="AN45" s="74">
        <f t="shared" si="22"/>
        <v>0</v>
      </c>
      <c r="AO45" s="35"/>
      <c r="AP45" s="35"/>
      <c r="AQ45" s="35"/>
      <c r="AR45" s="35"/>
      <c r="AS45" s="32"/>
    </row>
    <row r="46" spans="1:45" ht="14.25" customHeight="1">
      <c r="A46" s="157"/>
      <c r="B46" s="225" t="s">
        <v>61</v>
      </c>
      <c r="C46" s="283"/>
      <c r="D46" s="69"/>
      <c r="E46" s="283"/>
      <c r="F46" s="70"/>
      <c r="G46" s="71">
        <f t="shared" si="15"/>
        <v>0</v>
      </c>
      <c r="H46" s="72">
        <f t="shared" si="16"/>
        <v>0</v>
      </c>
      <c r="I46" s="73"/>
      <c r="J46" s="74">
        <f t="shared" si="8"/>
        <v>0</v>
      </c>
      <c r="K46" s="35"/>
      <c r="L46" s="35"/>
      <c r="M46" s="35"/>
      <c r="N46" s="62"/>
      <c r="O46" s="63"/>
      <c r="P46" s="157"/>
      <c r="Q46" s="225" t="s">
        <v>61</v>
      </c>
      <c r="R46" s="283"/>
      <c r="S46" s="69"/>
      <c r="T46" s="283"/>
      <c r="U46" s="70"/>
      <c r="V46" s="71">
        <f t="shared" si="17"/>
        <v>0</v>
      </c>
      <c r="W46" s="72">
        <f t="shared" si="18"/>
        <v>0</v>
      </c>
      <c r="X46" s="73"/>
      <c r="Y46" s="74">
        <f t="shared" si="19"/>
        <v>0</v>
      </c>
      <c r="Z46" s="35"/>
      <c r="AA46" s="35"/>
      <c r="AB46" s="35"/>
      <c r="AC46" s="62"/>
      <c r="AD46" s="63"/>
      <c r="AE46" s="157"/>
      <c r="AF46" s="225" t="s">
        <v>61</v>
      </c>
      <c r="AG46" s="283"/>
      <c r="AH46" s="69"/>
      <c r="AI46" s="283"/>
      <c r="AJ46" s="70"/>
      <c r="AK46" s="71">
        <f t="shared" si="20"/>
        <v>0</v>
      </c>
      <c r="AL46" s="72">
        <f t="shared" si="21"/>
        <v>0</v>
      </c>
      <c r="AM46" s="73"/>
      <c r="AN46" s="74">
        <f t="shared" si="22"/>
        <v>0</v>
      </c>
      <c r="AO46" s="35"/>
      <c r="AP46" s="35"/>
      <c r="AQ46" s="35"/>
      <c r="AR46" s="35"/>
      <c r="AS46" s="32"/>
    </row>
    <row r="47" spans="1:45" ht="14.25" customHeight="1">
      <c r="A47" s="157"/>
      <c r="B47" s="68" t="s">
        <v>62</v>
      </c>
      <c r="C47" s="283"/>
      <c r="D47" s="69"/>
      <c r="E47" s="283"/>
      <c r="F47" s="70"/>
      <c r="G47" s="71">
        <f t="shared" si="15"/>
        <v>0</v>
      </c>
      <c r="H47" s="72">
        <f t="shared" si="16"/>
        <v>0</v>
      </c>
      <c r="I47" s="73"/>
      <c r="J47" s="74">
        <f t="shared" si="8"/>
        <v>0</v>
      </c>
      <c r="K47" s="35"/>
      <c r="L47" s="35"/>
      <c r="M47" s="35"/>
      <c r="N47" s="62"/>
      <c r="O47" s="63"/>
      <c r="P47" s="157"/>
      <c r="Q47" s="68" t="s">
        <v>62</v>
      </c>
      <c r="R47" s="283"/>
      <c r="S47" s="69"/>
      <c r="T47" s="283"/>
      <c r="U47" s="70"/>
      <c r="V47" s="71">
        <f t="shared" si="17"/>
        <v>0</v>
      </c>
      <c r="W47" s="72">
        <f t="shared" si="18"/>
        <v>0</v>
      </c>
      <c r="X47" s="73"/>
      <c r="Y47" s="74">
        <f t="shared" si="19"/>
        <v>0</v>
      </c>
      <c r="Z47" s="35"/>
      <c r="AA47" s="35"/>
      <c r="AB47" s="35"/>
      <c r="AC47" s="62"/>
      <c r="AD47" s="63"/>
      <c r="AE47" s="157"/>
      <c r="AF47" s="68" t="s">
        <v>62</v>
      </c>
      <c r="AG47" s="283"/>
      <c r="AH47" s="69"/>
      <c r="AI47" s="283"/>
      <c r="AJ47" s="70"/>
      <c r="AK47" s="71">
        <f t="shared" si="20"/>
        <v>0</v>
      </c>
      <c r="AL47" s="72">
        <f t="shared" si="21"/>
        <v>0</v>
      </c>
      <c r="AM47" s="73"/>
      <c r="AN47" s="74">
        <f t="shared" si="22"/>
        <v>0</v>
      </c>
      <c r="AO47" s="35"/>
      <c r="AP47" s="35"/>
      <c r="AQ47" s="35"/>
      <c r="AR47" s="35"/>
      <c r="AS47" s="32"/>
    </row>
    <row r="48" spans="1:45" ht="14.25" customHeight="1">
      <c r="A48" s="157"/>
      <c r="B48" s="68" t="s">
        <v>63</v>
      </c>
      <c r="C48" s="283"/>
      <c r="D48" s="69"/>
      <c r="E48" s="283"/>
      <c r="F48" s="70"/>
      <c r="G48" s="71">
        <f t="shared" si="15"/>
        <v>0</v>
      </c>
      <c r="H48" s="72">
        <f t="shared" si="16"/>
        <v>0</v>
      </c>
      <c r="I48" s="73"/>
      <c r="J48" s="74">
        <f t="shared" si="8"/>
        <v>0</v>
      </c>
      <c r="K48" s="35"/>
      <c r="L48" s="35"/>
      <c r="M48" s="35"/>
      <c r="N48" s="62"/>
      <c r="O48" s="63"/>
      <c r="P48" s="157"/>
      <c r="Q48" s="68" t="s">
        <v>63</v>
      </c>
      <c r="R48" s="283"/>
      <c r="S48" s="69"/>
      <c r="T48" s="283"/>
      <c r="U48" s="70"/>
      <c r="V48" s="71">
        <f t="shared" si="17"/>
        <v>0</v>
      </c>
      <c r="W48" s="72">
        <f t="shared" si="18"/>
        <v>0</v>
      </c>
      <c r="X48" s="73"/>
      <c r="Y48" s="74">
        <f t="shared" si="19"/>
        <v>0</v>
      </c>
      <c r="Z48" s="35"/>
      <c r="AA48" s="35"/>
      <c r="AB48" s="35"/>
      <c r="AC48" s="62"/>
      <c r="AD48" s="63"/>
      <c r="AE48" s="157"/>
      <c r="AF48" s="68" t="s">
        <v>63</v>
      </c>
      <c r="AG48" s="283"/>
      <c r="AH48" s="69"/>
      <c r="AI48" s="283"/>
      <c r="AJ48" s="70"/>
      <c r="AK48" s="71">
        <f t="shared" si="20"/>
        <v>0</v>
      </c>
      <c r="AL48" s="72">
        <f t="shared" si="21"/>
        <v>0</v>
      </c>
      <c r="AM48" s="73"/>
      <c r="AN48" s="74">
        <f t="shared" si="22"/>
        <v>0</v>
      </c>
      <c r="AO48" s="35"/>
      <c r="AP48" s="35"/>
      <c r="AQ48" s="35"/>
      <c r="AR48" s="35"/>
      <c r="AS48" s="32"/>
    </row>
    <row r="49" spans="2:45" ht="44.45" customHeight="1">
      <c r="B49" s="83" t="s">
        <v>64</v>
      </c>
      <c r="C49" s="283"/>
      <c r="D49" s="69"/>
      <c r="E49" s="283"/>
      <c r="F49" s="70"/>
      <c r="G49" s="71">
        <f t="shared" si="15"/>
        <v>0</v>
      </c>
      <c r="H49" s="72">
        <f t="shared" si="16"/>
        <v>0</v>
      </c>
      <c r="I49" s="73"/>
      <c r="J49" s="74">
        <f t="shared" si="8"/>
        <v>0</v>
      </c>
      <c r="K49" s="35"/>
      <c r="L49" s="35"/>
      <c r="M49" s="35"/>
      <c r="N49" s="62"/>
      <c r="O49" s="63"/>
      <c r="P49" s="157"/>
      <c r="Q49" s="83" t="s">
        <v>64</v>
      </c>
      <c r="R49" s="283"/>
      <c r="S49" s="69"/>
      <c r="T49" s="283"/>
      <c r="U49" s="70"/>
      <c r="V49" s="71">
        <f t="shared" si="17"/>
        <v>0</v>
      </c>
      <c r="W49" s="72">
        <f t="shared" si="18"/>
        <v>0</v>
      </c>
      <c r="X49" s="73"/>
      <c r="Y49" s="74">
        <f t="shared" si="19"/>
        <v>0</v>
      </c>
      <c r="Z49" s="35"/>
      <c r="AA49" s="35"/>
      <c r="AB49" s="35"/>
      <c r="AC49" s="62"/>
      <c r="AD49" s="63"/>
      <c r="AE49" s="157"/>
      <c r="AF49" s="83" t="s">
        <v>64</v>
      </c>
      <c r="AG49" s="283"/>
      <c r="AH49" s="69"/>
      <c r="AI49" s="283"/>
      <c r="AJ49" s="70"/>
      <c r="AK49" s="71">
        <f t="shared" si="20"/>
        <v>0</v>
      </c>
      <c r="AL49" s="72">
        <f t="shared" si="21"/>
        <v>0</v>
      </c>
      <c r="AM49" s="73"/>
      <c r="AN49" s="74">
        <f t="shared" si="22"/>
        <v>0</v>
      </c>
      <c r="AO49" s="35"/>
      <c r="AP49" s="35"/>
      <c r="AQ49" s="35"/>
      <c r="AR49" s="35"/>
      <c r="AS49" s="32"/>
    </row>
    <row r="50" spans="2:45" ht="14.45" customHeight="1">
      <c r="B50" s="75" t="s">
        <v>48</v>
      </c>
      <c r="C50" s="283"/>
      <c r="D50" s="84"/>
      <c r="E50" s="283"/>
      <c r="F50" s="85"/>
      <c r="G50" s="71">
        <f t="shared" si="15"/>
        <v>0</v>
      </c>
      <c r="H50" s="72">
        <f t="shared" si="16"/>
        <v>0</v>
      </c>
      <c r="I50" s="73"/>
      <c r="J50" s="74">
        <f t="shared" si="8"/>
        <v>0</v>
      </c>
      <c r="K50" s="35"/>
      <c r="L50" s="35"/>
      <c r="M50" s="35"/>
      <c r="N50" s="62"/>
      <c r="O50" s="63"/>
      <c r="P50" s="157"/>
      <c r="Q50" s="75" t="s">
        <v>48</v>
      </c>
      <c r="R50" s="283"/>
      <c r="S50" s="84"/>
      <c r="T50" s="283"/>
      <c r="U50" s="85"/>
      <c r="V50" s="71">
        <f t="shared" si="17"/>
        <v>0</v>
      </c>
      <c r="W50" s="72">
        <f t="shared" si="18"/>
        <v>0</v>
      </c>
      <c r="X50" s="73"/>
      <c r="Y50" s="74">
        <f t="shared" si="19"/>
        <v>0</v>
      </c>
      <c r="Z50" s="35"/>
      <c r="AA50" s="35"/>
      <c r="AB50" s="35"/>
      <c r="AC50" s="62"/>
      <c r="AD50" s="63"/>
      <c r="AE50" s="157"/>
      <c r="AF50" s="75" t="s">
        <v>48</v>
      </c>
      <c r="AG50" s="283"/>
      <c r="AH50" s="84"/>
      <c r="AI50" s="283"/>
      <c r="AJ50" s="85"/>
      <c r="AK50" s="71">
        <f t="shared" si="20"/>
        <v>0</v>
      </c>
      <c r="AL50" s="72">
        <f t="shared" si="21"/>
        <v>0</v>
      </c>
      <c r="AM50" s="73"/>
      <c r="AN50" s="74">
        <f t="shared" si="22"/>
        <v>0</v>
      </c>
      <c r="AO50" s="35"/>
      <c r="AP50" s="35"/>
      <c r="AQ50" s="35"/>
      <c r="AR50" s="35"/>
      <c r="AS50" s="32"/>
    </row>
    <row r="51" spans="2:45" ht="14.45" customHeight="1">
      <c r="B51" s="75" t="s">
        <v>48</v>
      </c>
      <c r="C51" s="283"/>
      <c r="D51" s="84"/>
      <c r="E51" s="283"/>
      <c r="F51" s="85"/>
      <c r="G51" s="71">
        <f t="shared" si="15"/>
        <v>0</v>
      </c>
      <c r="H51" s="72">
        <f t="shared" si="16"/>
        <v>0</v>
      </c>
      <c r="I51" s="73"/>
      <c r="J51" s="74">
        <f t="shared" si="8"/>
        <v>0</v>
      </c>
      <c r="K51" s="35"/>
      <c r="L51" s="35"/>
      <c r="M51" s="35"/>
      <c r="N51" s="62"/>
      <c r="O51" s="63"/>
      <c r="P51" s="157"/>
      <c r="Q51" s="75" t="s">
        <v>48</v>
      </c>
      <c r="R51" s="283"/>
      <c r="S51" s="84"/>
      <c r="T51" s="283"/>
      <c r="U51" s="85"/>
      <c r="V51" s="71">
        <f t="shared" si="17"/>
        <v>0</v>
      </c>
      <c r="W51" s="72">
        <f t="shared" si="18"/>
        <v>0</v>
      </c>
      <c r="X51" s="73"/>
      <c r="Y51" s="74">
        <f t="shared" si="19"/>
        <v>0</v>
      </c>
      <c r="Z51" s="35"/>
      <c r="AA51" s="35"/>
      <c r="AB51" s="35"/>
      <c r="AC51" s="62"/>
      <c r="AD51" s="63"/>
      <c r="AE51" s="157"/>
      <c r="AF51" s="75" t="s">
        <v>48</v>
      </c>
      <c r="AG51" s="283"/>
      <c r="AH51" s="84"/>
      <c r="AI51" s="283"/>
      <c r="AJ51" s="85"/>
      <c r="AK51" s="71">
        <f t="shared" si="20"/>
        <v>0</v>
      </c>
      <c r="AL51" s="72">
        <f t="shared" si="21"/>
        <v>0</v>
      </c>
      <c r="AM51" s="73"/>
      <c r="AN51" s="74">
        <f t="shared" si="22"/>
        <v>0</v>
      </c>
      <c r="AO51" s="35"/>
      <c r="AP51" s="35"/>
      <c r="AQ51" s="35"/>
      <c r="AR51" s="35"/>
      <c r="AS51" s="32"/>
    </row>
    <row r="52" spans="2:45" ht="14.45" customHeight="1">
      <c r="B52" s="75" t="s">
        <v>48</v>
      </c>
      <c r="C52" s="283"/>
      <c r="D52" s="84"/>
      <c r="E52" s="283"/>
      <c r="F52" s="85"/>
      <c r="G52" s="71">
        <f t="shared" si="15"/>
        <v>0</v>
      </c>
      <c r="H52" s="72">
        <f t="shared" si="16"/>
        <v>0</v>
      </c>
      <c r="I52" s="73"/>
      <c r="J52" s="74">
        <f t="shared" si="8"/>
        <v>0</v>
      </c>
      <c r="K52" s="35"/>
      <c r="L52" s="35"/>
      <c r="M52" s="35"/>
      <c r="N52" s="62"/>
      <c r="O52" s="63"/>
      <c r="P52" s="157"/>
      <c r="Q52" s="75" t="s">
        <v>48</v>
      </c>
      <c r="R52" s="283"/>
      <c r="S52" s="84"/>
      <c r="T52" s="283"/>
      <c r="U52" s="85"/>
      <c r="V52" s="71">
        <f t="shared" si="17"/>
        <v>0</v>
      </c>
      <c r="W52" s="72">
        <f t="shared" si="18"/>
        <v>0</v>
      </c>
      <c r="X52" s="73"/>
      <c r="Y52" s="74">
        <f t="shared" si="19"/>
        <v>0</v>
      </c>
      <c r="Z52" s="35"/>
      <c r="AA52" s="35"/>
      <c r="AB52" s="35"/>
      <c r="AC52" s="62"/>
      <c r="AD52" s="63"/>
      <c r="AE52" s="157"/>
      <c r="AF52" s="75" t="s">
        <v>48</v>
      </c>
      <c r="AG52" s="283"/>
      <c r="AH52" s="84"/>
      <c r="AI52" s="283"/>
      <c r="AJ52" s="85"/>
      <c r="AK52" s="71">
        <f t="shared" si="20"/>
        <v>0</v>
      </c>
      <c r="AL52" s="72">
        <f t="shared" si="21"/>
        <v>0</v>
      </c>
      <c r="AM52" s="73"/>
      <c r="AN52" s="74">
        <f t="shared" si="22"/>
        <v>0</v>
      </c>
      <c r="AO52" s="35"/>
      <c r="AP52" s="35"/>
      <c r="AQ52" s="35"/>
      <c r="AR52" s="35"/>
      <c r="AS52" s="32"/>
    </row>
    <row r="53" spans="2:45" ht="14.45" customHeight="1">
      <c r="B53" s="75" t="s">
        <v>48</v>
      </c>
      <c r="C53" s="283"/>
      <c r="D53" s="84"/>
      <c r="E53" s="283"/>
      <c r="F53" s="85"/>
      <c r="G53" s="71">
        <f t="shared" si="15"/>
        <v>0</v>
      </c>
      <c r="H53" s="72">
        <f t="shared" si="16"/>
        <v>0</v>
      </c>
      <c r="I53" s="73"/>
      <c r="J53" s="74">
        <f t="shared" si="8"/>
        <v>0</v>
      </c>
      <c r="K53" s="35"/>
      <c r="L53" s="35"/>
      <c r="M53" s="35"/>
      <c r="N53" s="62"/>
      <c r="O53" s="63"/>
      <c r="P53" s="157"/>
      <c r="Q53" s="75" t="s">
        <v>48</v>
      </c>
      <c r="R53" s="283"/>
      <c r="S53" s="84"/>
      <c r="T53" s="283"/>
      <c r="U53" s="85"/>
      <c r="V53" s="71">
        <f t="shared" si="17"/>
        <v>0</v>
      </c>
      <c r="W53" s="72">
        <f t="shared" si="18"/>
        <v>0</v>
      </c>
      <c r="X53" s="73"/>
      <c r="Y53" s="74">
        <f t="shared" si="19"/>
        <v>0</v>
      </c>
      <c r="Z53" s="35"/>
      <c r="AA53" s="35"/>
      <c r="AB53" s="35"/>
      <c r="AC53" s="62"/>
      <c r="AD53" s="63"/>
      <c r="AE53" s="157"/>
      <c r="AF53" s="75" t="s">
        <v>48</v>
      </c>
      <c r="AG53" s="283"/>
      <c r="AH53" s="84"/>
      <c r="AI53" s="283"/>
      <c r="AJ53" s="85"/>
      <c r="AK53" s="71">
        <f t="shared" si="20"/>
        <v>0</v>
      </c>
      <c r="AL53" s="72">
        <f t="shared" si="21"/>
        <v>0</v>
      </c>
      <c r="AM53" s="73"/>
      <c r="AN53" s="74">
        <f t="shared" si="22"/>
        <v>0</v>
      </c>
      <c r="AO53" s="35"/>
      <c r="AP53" s="35"/>
      <c r="AQ53" s="35"/>
      <c r="AR53" s="35"/>
      <c r="AS53" s="32"/>
    </row>
    <row r="54" spans="2:45" ht="14.45" customHeight="1" thickBot="1">
      <c r="B54" s="86" t="s">
        <v>48</v>
      </c>
      <c r="C54" s="35"/>
      <c r="D54" s="87"/>
      <c r="E54" s="35"/>
      <c r="F54" s="88"/>
      <c r="G54" s="71">
        <f t="shared" si="15"/>
        <v>0</v>
      </c>
      <c r="H54" s="89">
        <f t="shared" si="16"/>
        <v>0</v>
      </c>
      <c r="I54" s="90"/>
      <c r="J54" s="91">
        <f t="shared" si="8"/>
        <v>0</v>
      </c>
      <c r="K54" s="35"/>
      <c r="L54" s="35"/>
      <c r="M54" s="35"/>
      <c r="N54" s="62"/>
      <c r="O54" s="63"/>
      <c r="P54" s="157"/>
      <c r="Q54" s="86" t="s">
        <v>48</v>
      </c>
      <c r="R54" s="35"/>
      <c r="S54" s="87"/>
      <c r="T54" s="35"/>
      <c r="U54" s="88"/>
      <c r="V54" s="71">
        <f t="shared" si="17"/>
        <v>0</v>
      </c>
      <c r="W54" s="89">
        <f t="shared" si="18"/>
        <v>0</v>
      </c>
      <c r="X54" s="90"/>
      <c r="Y54" s="91">
        <f t="shared" si="19"/>
        <v>0</v>
      </c>
      <c r="Z54" s="35"/>
      <c r="AA54" s="35"/>
      <c r="AB54" s="35"/>
      <c r="AC54" s="62"/>
      <c r="AD54" s="63"/>
      <c r="AE54" s="157"/>
      <c r="AF54" s="86" t="s">
        <v>48</v>
      </c>
      <c r="AG54" s="35"/>
      <c r="AH54" s="87"/>
      <c r="AI54" s="35"/>
      <c r="AJ54" s="88"/>
      <c r="AK54" s="71">
        <f t="shared" si="20"/>
        <v>0</v>
      </c>
      <c r="AL54" s="89">
        <f t="shared" si="21"/>
        <v>0</v>
      </c>
      <c r="AM54" s="90"/>
      <c r="AN54" s="91">
        <f t="shared" si="22"/>
        <v>0</v>
      </c>
      <c r="AO54" s="35"/>
      <c r="AP54" s="35"/>
      <c r="AQ54" s="35"/>
      <c r="AR54" s="35"/>
      <c r="AS54" s="32"/>
    </row>
    <row r="55" spans="2:45" ht="14.45" customHeight="1" thickBot="1">
      <c r="B55" s="92" t="s">
        <v>44</v>
      </c>
      <c r="C55" s="93"/>
      <c r="D55" s="94">
        <f>SUM(D39:D42,D44:D53)</f>
        <v>0</v>
      </c>
      <c r="E55" s="95"/>
      <c r="F55" s="96">
        <f>SUM(F39:F42,F44:F53)</f>
        <v>0</v>
      </c>
      <c r="G55" s="97">
        <f>C55+E55</f>
        <v>0</v>
      </c>
      <c r="H55" s="98">
        <f t="shared" si="16"/>
        <v>0</v>
      </c>
      <c r="I55" s="99"/>
      <c r="J55" s="100">
        <f t="shared" si="8"/>
        <v>0</v>
      </c>
      <c r="K55" s="35"/>
      <c r="L55" s="35"/>
      <c r="M55" s="35"/>
      <c r="N55" s="62"/>
      <c r="O55" s="63"/>
      <c r="P55" s="157"/>
      <c r="Q55" s="92" t="s">
        <v>44</v>
      </c>
      <c r="R55" s="93"/>
      <c r="S55" s="94">
        <f>SUM(S39:S42,S44:S53)</f>
        <v>0</v>
      </c>
      <c r="T55" s="95"/>
      <c r="U55" s="96">
        <f>SUM(U39:U42,U44:U53)</f>
        <v>0</v>
      </c>
      <c r="V55" s="97">
        <f>R55+T55</f>
        <v>0</v>
      </c>
      <c r="W55" s="98">
        <f t="shared" si="18"/>
        <v>0</v>
      </c>
      <c r="X55" s="99"/>
      <c r="Y55" s="100">
        <f t="shared" si="19"/>
        <v>0</v>
      </c>
      <c r="Z55" s="35"/>
      <c r="AA55" s="35"/>
      <c r="AB55" s="35"/>
      <c r="AC55" s="62"/>
      <c r="AD55" s="63"/>
      <c r="AE55" s="157"/>
      <c r="AF55" s="92" t="s">
        <v>44</v>
      </c>
      <c r="AG55" s="93"/>
      <c r="AH55" s="94">
        <f>SUM(AH39:AH42,AH44:AH53)</f>
        <v>0</v>
      </c>
      <c r="AI55" s="95"/>
      <c r="AJ55" s="96">
        <f>SUM(AJ39:AJ42,AJ44:AJ53)</f>
        <v>0</v>
      </c>
      <c r="AK55" s="97">
        <f>AG55+AI55</f>
        <v>0</v>
      </c>
      <c r="AL55" s="98">
        <f t="shared" si="21"/>
        <v>0</v>
      </c>
      <c r="AM55" s="99"/>
      <c r="AN55" s="100">
        <f t="shared" si="22"/>
        <v>0</v>
      </c>
      <c r="AO55" s="35"/>
      <c r="AP55" s="35"/>
      <c r="AQ55" s="35"/>
      <c r="AR55" s="35"/>
      <c r="AS55" s="32"/>
    </row>
    <row r="56" spans="2:45" ht="18.75" thickBot="1">
      <c r="B56" s="101"/>
      <c r="C56" s="64"/>
      <c r="D56" s="64"/>
      <c r="E56" s="64"/>
      <c r="F56" s="64"/>
      <c r="G56" s="64"/>
      <c r="H56" s="64"/>
      <c r="I56" s="64"/>
      <c r="J56" s="64"/>
      <c r="K56" s="35"/>
      <c r="L56" s="35"/>
      <c r="M56" s="35"/>
      <c r="N56" s="102"/>
      <c r="O56" s="63"/>
      <c r="P56" s="157"/>
      <c r="Q56" s="101"/>
      <c r="R56" s="64"/>
      <c r="S56" s="64"/>
      <c r="T56" s="64"/>
      <c r="U56" s="64"/>
      <c r="V56" s="64"/>
      <c r="W56" s="64"/>
      <c r="X56" s="64"/>
      <c r="Y56" s="64"/>
      <c r="Z56" s="35"/>
      <c r="AA56" s="35"/>
      <c r="AB56" s="35"/>
      <c r="AC56" s="102"/>
      <c r="AD56" s="63"/>
      <c r="AE56" s="157"/>
      <c r="AF56" s="101"/>
      <c r="AG56" s="64"/>
      <c r="AH56" s="64"/>
      <c r="AI56" s="64"/>
      <c r="AJ56" s="64"/>
      <c r="AK56" s="64"/>
      <c r="AL56" s="64"/>
      <c r="AM56" s="64"/>
      <c r="AN56" s="64"/>
      <c r="AO56" s="35"/>
      <c r="AP56" s="35"/>
      <c r="AQ56" s="35"/>
      <c r="AR56" s="103"/>
      <c r="AS56" s="32"/>
    </row>
    <row r="57" spans="2:45" ht="39.75" customHeight="1" thickBot="1">
      <c r="B57" s="355" t="s">
        <v>65</v>
      </c>
      <c r="C57" s="352"/>
      <c r="D57" s="352"/>
      <c r="E57" s="352"/>
      <c r="F57" s="352"/>
      <c r="G57" s="352"/>
      <c r="H57" s="352"/>
      <c r="I57" s="352"/>
      <c r="J57" s="352"/>
      <c r="K57" s="352"/>
      <c r="L57" s="352"/>
      <c r="M57" s="352"/>
      <c r="N57" s="352"/>
      <c r="O57" s="362"/>
      <c r="P57" s="157"/>
      <c r="Q57" s="355" t="s">
        <v>65</v>
      </c>
      <c r="R57" s="352"/>
      <c r="S57" s="352"/>
      <c r="T57" s="352"/>
      <c r="U57" s="352"/>
      <c r="V57" s="352"/>
      <c r="W57" s="352"/>
      <c r="X57" s="352"/>
      <c r="Y57" s="352"/>
      <c r="Z57" s="352"/>
      <c r="AA57" s="352"/>
      <c r="AB57" s="352"/>
      <c r="AC57" s="352"/>
      <c r="AD57" s="362"/>
      <c r="AE57" s="157"/>
      <c r="AF57" s="355" t="s">
        <v>65</v>
      </c>
      <c r="AG57" s="352"/>
      <c r="AH57" s="352"/>
      <c r="AI57" s="352"/>
      <c r="AJ57" s="352"/>
      <c r="AK57" s="352"/>
      <c r="AL57" s="352"/>
      <c r="AM57" s="352"/>
      <c r="AN57" s="352"/>
      <c r="AO57" s="352"/>
      <c r="AP57" s="352"/>
      <c r="AQ57" s="352"/>
      <c r="AR57" s="352"/>
      <c r="AS57" s="362"/>
    </row>
    <row r="58" spans="2:45" ht="30">
      <c r="B58" s="66"/>
      <c r="C58" s="279" t="s">
        <v>34</v>
      </c>
      <c r="D58" s="279" t="s">
        <v>35</v>
      </c>
      <c r="E58" s="279" t="s">
        <v>36</v>
      </c>
      <c r="F58" s="279" t="s">
        <v>37</v>
      </c>
      <c r="G58" s="279" t="s">
        <v>38</v>
      </c>
      <c r="H58" s="279" t="s">
        <v>39</v>
      </c>
      <c r="I58" s="279" t="s">
        <v>40</v>
      </c>
      <c r="J58" s="279" t="s">
        <v>41</v>
      </c>
      <c r="K58" s="279" t="s">
        <v>42</v>
      </c>
      <c r="L58" s="279" t="s">
        <v>43</v>
      </c>
      <c r="M58" s="104" t="s">
        <v>44</v>
      </c>
      <c r="N58" s="11" t="s">
        <v>55</v>
      </c>
      <c r="O58" s="12" t="s">
        <v>56</v>
      </c>
      <c r="P58" s="105"/>
      <c r="Q58" s="66"/>
      <c r="R58" s="279" t="s">
        <v>34</v>
      </c>
      <c r="S58" s="279" t="s">
        <v>35</v>
      </c>
      <c r="T58" s="279" t="s">
        <v>36</v>
      </c>
      <c r="U58" s="279" t="s">
        <v>37</v>
      </c>
      <c r="V58" s="279" t="s">
        <v>38</v>
      </c>
      <c r="W58" s="279" t="s">
        <v>39</v>
      </c>
      <c r="X58" s="279" t="s">
        <v>40</v>
      </c>
      <c r="Y58" s="279" t="s">
        <v>41</v>
      </c>
      <c r="Z58" s="279" t="s">
        <v>42</v>
      </c>
      <c r="AA58" s="279" t="s">
        <v>43</v>
      </c>
      <c r="AB58" s="104" t="s">
        <v>44</v>
      </c>
      <c r="AC58" s="11" t="s">
        <v>55</v>
      </c>
      <c r="AD58" s="12" t="s">
        <v>56</v>
      </c>
      <c r="AE58" s="157"/>
      <c r="AF58" s="66"/>
      <c r="AG58" s="279" t="s">
        <v>34</v>
      </c>
      <c r="AH58" s="279" t="s">
        <v>35</v>
      </c>
      <c r="AI58" s="279" t="s">
        <v>36</v>
      </c>
      <c r="AJ58" s="279" t="s">
        <v>37</v>
      </c>
      <c r="AK58" s="279" t="s">
        <v>38</v>
      </c>
      <c r="AL58" s="279" t="s">
        <v>39</v>
      </c>
      <c r="AM58" s="279" t="s">
        <v>40</v>
      </c>
      <c r="AN58" s="279" t="s">
        <v>41</v>
      </c>
      <c r="AO58" s="279" t="s">
        <v>42</v>
      </c>
      <c r="AP58" s="279" t="s">
        <v>43</v>
      </c>
      <c r="AQ58" s="104" t="s">
        <v>44</v>
      </c>
      <c r="AR58" s="11" t="s">
        <v>55</v>
      </c>
      <c r="AS58" s="12" t="s">
        <v>56</v>
      </c>
    </row>
    <row r="59" spans="2:45">
      <c r="B59" s="68" t="s">
        <v>73</v>
      </c>
      <c r="C59" s="106"/>
      <c r="D59" s="106"/>
      <c r="E59" s="106"/>
      <c r="F59" s="106"/>
      <c r="G59" s="106"/>
      <c r="H59" s="106"/>
      <c r="I59" s="106"/>
      <c r="J59" s="106"/>
      <c r="K59" s="106"/>
      <c r="L59" s="106"/>
      <c r="M59" s="107">
        <f>SUM(C59:L59)</f>
        <v>0</v>
      </c>
      <c r="N59" s="73"/>
      <c r="O59" s="108">
        <f>N59*M59</f>
        <v>0</v>
      </c>
      <c r="P59" s="157"/>
      <c r="Q59" s="68" t="s">
        <v>73</v>
      </c>
      <c r="R59" s="106"/>
      <c r="S59" s="106"/>
      <c r="T59" s="106"/>
      <c r="U59" s="106"/>
      <c r="V59" s="106"/>
      <c r="W59" s="106"/>
      <c r="X59" s="106"/>
      <c r="Y59" s="106"/>
      <c r="Z59" s="106"/>
      <c r="AA59" s="106"/>
      <c r="AB59" s="107">
        <f>SUM(R59:AA59)</f>
        <v>0</v>
      </c>
      <c r="AC59" s="73"/>
      <c r="AD59" s="108">
        <f>AC59*AB59</f>
        <v>0</v>
      </c>
      <c r="AE59" s="157"/>
      <c r="AF59" s="68" t="s">
        <v>73</v>
      </c>
      <c r="AG59" s="106"/>
      <c r="AH59" s="106"/>
      <c r="AI59" s="106"/>
      <c r="AJ59" s="106"/>
      <c r="AK59" s="106"/>
      <c r="AL59" s="106"/>
      <c r="AM59" s="106"/>
      <c r="AN59" s="106"/>
      <c r="AO59" s="106"/>
      <c r="AP59" s="106"/>
      <c r="AQ59" s="107">
        <f>SUM(AG59:AP59)</f>
        <v>0</v>
      </c>
      <c r="AR59" s="73"/>
      <c r="AS59" s="108">
        <f>AR59*AQ59</f>
        <v>0</v>
      </c>
    </row>
    <row r="60" spans="2:45" ht="14.25" customHeight="1">
      <c r="B60" s="109" t="s">
        <v>66</v>
      </c>
      <c r="C60" s="106"/>
      <c r="D60" s="106"/>
      <c r="E60" s="106"/>
      <c r="F60" s="106"/>
      <c r="G60" s="106"/>
      <c r="H60" s="106"/>
      <c r="I60" s="106"/>
      <c r="J60" s="106"/>
      <c r="K60" s="106"/>
      <c r="L60" s="106"/>
      <c r="M60" s="107">
        <f t="shared" ref="M60:M63" si="23">SUM(C60:L60)</f>
        <v>0</v>
      </c>
      <c r="N60" s="73"/>
      <c r="O60" s="108">
        <f t="shared" ref="O60:O65" si="24">N60*M60</f>
        <v>0</v>
      </c>
      <c r="P60" s="157"/>
      <c r="Q60" s="109" t="s">
        <v>66</v>
      </c>
      <c r="R60" s="106"/>
      <c r="S60" s="106"/>
      <c r="T60" s="106"/>
      <c r="U60" s="106"/>
      <c r="V60" s="106"/>
      <c r="W60" s="106"/>
      <c r="X60" s="106"/>
      <c r="Y60" s="106"/>
      <c r="Z60" s="106"/>
      <c r="AA60" s="106"/>
      <c r="AB60" s="107">
        <f t="shared" ref="AB60:AB63" si="25">SUM(R60:AA60)</f>
        <v>0</v>
      </c>
      <c r="AC60" s="73"/>
      <c r="AD60" s="108">
        <f t="shared" ref="AD60:AD65" si="26">AC60*AB60</f>
        <v>0</v>
      </c>
      <c r="AE60" s="157"/>
      <c r="AF60" s="109" t="s">
        <v>66</v>
      </c>
      <c r="AG60" s="106"/>
      <c r="AH60" s="106"/>
      <c r="AI60" s="106"/>
      <c r="AJ60" s="106"/>
      <c r="AK60" s="106"/>
      <c r="AL60" s="106"/>
      <c r="AM60" s="106"/>
      <c r="AN60" s="106"/>
      <c r="AO60" s="106"/>
      <c r="AP60" s="106"/>
      <c r="AQ60" s="107">
        <f t="shared" ref="AQ60:AQ63" si="27">SUM(AG60:AP60)</f>
        <v>0</v>
      </c>
      <c r="AR60" s="73"/>
      <c r="AS60" s="108">
        <f t="shared" ref="AS60:AS65" si="28">AR60*AQ60</f>
        <v>0</v>
      </c>
    </row>
    <row r="61" spans="2:45" ht="14.45" customHeight="1">
      <c r="B61" s="110" t="s">
        <v>48</v>
      </c>
      <c r="C61" s="106"/>
      <c r="D61" s="106"/>
      <c r="E61" s="106"/>
      <c r="F61" s="106"/>
      <c r="G61" s="106"/>
      <c r="H61" s="106"/>
      <c r="I61" s="106"/>
      <c r="J61" s="106"/>
      <c r="K61" s="106"/>
      <c r="L61" s="106"/>
      <c r="M61" s="107">
        <f t="shared" si="23"/>
        <v>0</v>
      </c>
      <c r="N61" s="73"/>
      <c r="O61" s="108">
        <f t="shared" si="24"/>
        <v>0</v>
      </c>
      <c r="P61" s="157"/>
      <c r="Q61" s="110" t="s">
        <v>48</v>
      </c>
      <c r="R61" s="106"/>
      <c r="S61" s="106"/>
      <c r="T61" s="106"/>
      <c r="U61" s="106"/>
      <c r="V61" s="106"/>
      <c r="W61" s="106"/>
      <c r="X61" s="106"/>
      <c r="Y61" s="106"/>
      <c r="Z61" s="106"/>
      <c r="AA61" s="106"/>
      <c r="AB61" s="107">
        <f t="shared" si="25"/>
        <v>0</v>
      </c>
      <c r="AC61" s="73"/>
      <c r="AD61" s="108">
        <f t="shared" si="26"/>
        <v>0</v>
      </c>
      <c r="AE61" s="157"/>
      <c r="AF61" s="110" t="s">
        <v>48</v>
      </c>
      <c r="AG61" s="106"/>
      <c r="AH61" s="106"/>
      <c r="AI61" s="106"/>
      <c r="AJ61" s="106"/>
      <c r="AK61" s="106"/>
      <c r="AL61" s="106"/>
      <c r="AM61" s="106"/>
      <c r="AN61" s="106"/>
      <c r="AO61" s="106"/>
      <c r="AP61" s="106"/>
      <c r="AQ61" s="107">
        <f t="shared" si="27"/>
        <v>0</v>
      </c>
      <c r="AR61" s="73"/>
      <c r="AS61" s="108">
        <f t="shared" si="28"/>
        <v>0</v>
      </c>
    </row>
    <row r="62" spans="2:45" ht="14.45" customHeight="1">
      <c r="B62" s="110" t="s">
        <v>48</v>
      </c>
      <c r="C62" s="106"/>
      <c r="D62" s="106"/>
      <c r="E62" s="106"/>
      <c r="F62" s="106"/>
      <c r="G62" s="106"/>
      <c r="H62" s="106"/>
      <c r="I62" s="106"/>
      <c r="J62" s="106"/>
      <c r="K62" s="106"/>
      <c r="L62" s="106"/>
      <c r="M62" s="107">
        <f t="shared" si="23"/>
        <v>0</v>
      </c>
      <c r="N62" s="73"/>
      <c r="O62" s="108">
        <f t="shared" si="24"/>
        <v>0</v>
      </c>
      <c r="P62" s="157"/>
      <c r="Q62" s="110" t="s">
        <v>48</v>
      </c>
      <c r="R62" s="106"/>
      <c r="S62" s="106"/>
      <c r="T62" s="106"/>
      <c r="U62" s="106"/>
      <c r="V62" s="106"/>
      <c r="W62" s="106"/>
      <c r="X62" s="106"/>
      <c r="Y62" s="106"/>
      <c r="Z62" s="106"/>
      <c r="AA62" s="106"/>
      <c r="AB62" s="107">
        <f t="shared" si="25"/>
        <v>0</v>
      </c>
      <c r="AC62" s="73"/>
      <c r="AD62" s="108">
        <f t="shared" si="26"/>
        <v>0</v>
      </c>
      <c r="AE62" s="157"/>
      <c r="AF62" s="110" t="s">
        <v>48</v>
      </c>
      <c r="AG62" s="106"/>
      <c r="AH62" s="106"/>
      <c r="AI62" s="106"/>
      <c r="AJ62" s="106"/>
      <c r="AK62" s="106"/>
      <c r="AL62" s="106"/>
      <c r="AM62" s="106"/>
      <c r="AN62" s="106"/>
      <c r="AO62" s="106"/>
      <c r="AP62" s="106"/>
      <c r="AQ62" s="107">
        <f t="shared" si="27"/>
        <v>0</v>
      </c>
      <c r="AR62" s="73"/>
      <c r="AS62" s="108">
        <f t="shared" si="28"/>
        <v>0</v>
      </c>
    </row>
    <row r="63" spans="2:45" ht="14.45" customHeight="1">
      <c r="B63" s="110" t="s">
        <v>48</v>
      </c>
      <c r="C63" s="106"/>
      <c r="D63" s="106"/>
      <c r="E63" s="106"/>
      <c r="F63" s="106"/>
      <c r="G63" s="106"/>
      <c r="H63" s="106"/>
      <c r="I63" s="106"/>
      <c r="J63" s="106"/>
      <c r="K63" s="106"/>
      <c r="L63" s="106"/>
      <c r="M63" s="107">
        <f t="shared" si="23"/>
        <v>0</v>
      </c>
      <c r="N63" s="73"/>
      <c r="O63" s="108">
        <f t="shared" si="24"/>
        <v>0</v>
      </c>
      <c r="P63" s="157"/>
      <c r="Q63" s="110" t="s">
        <v>48</v>
      </c>
      <c r="R63" s="106"/>
      <c r="S63" s="106"/>
      <c r="T63" s="106"/>
      <c r="U63" s="106"/>
      <c r="V63" s="106"/>
      <c r="W63" s="106"/>
      <c r="X63" s="106"/>
      <c r="Y63" s="106"/>
      <c r="Z63" s="106"/>
      <c r="AA63" s="106"/>
      <c r="AB63" s="107">
        <f t="shared" si="25"/>
        <v>0</v>
      </c>
      <c r="AC63" s="73"/>
      <c r="AD63" s="108">
        <f t="shared" si="26"/>
        <v>0</v>
      </c>
      <c r="AE63" s="157"/>
      <c r="AF63" s="110" t="s">
        <v>48</v>
      </c>
      <c r="AG63" s="106"/>
      <c r="AH63" s="106"/>
      <c r="AI63" s="106"/>
      <c r="AJ63" s="106"/>
      <c r="AK63" s="106"/>
      <c r="AL63" s="106"/>
      <c r="AM63" s="106"/>
      <c r="AN63" s="106"/>
      <c r="AO63" s="106"/>
      <c r="AP63" s="106"/>
      <c r="AQ63" s="107">
        <f t="shared" si="27"/>
        <v>0</v>
      </c>
      <c r="AR63" s="73"/>
      <c r="AS63" s="108">
        <f t="shared" si="28"/>
        <v>0</v>
      </c>
    </row>
    <row r="64" spans="2:45" ht="14.45" customHeight="1" thickBot="1">
      <c r="B64" s="111" t="s">
        <v>48</v>
      </c>
      <c r="C64" s="112"/>
      <c r="D64" s="112"/>
      <c r="E64" s="112"/>
      <c r="F64" s="112"/>
      <c r="G64" s="112"/>
      <c r="H64" s="112"/>
      <c r="I64" s="112"/>
      <c r="J64" s="112"/>
      <c r="K64" s="112"/>
      <c r="L64" s="112"/>
      <c r="M64" s="113">
        <f>SUM(C64:L64)</f>
        <v>0</v>
      </c>
      <c r="N64" s="90"/>
      <c r="O64" s="114">
        <f t="shared" si="24"/>
        <v>0</v>
      </c>
      <c r="P64" s="157"/>
      <c r="Q64" s="111" t="s">
        <v>48</v>
      </c>
      <c r="R64" s="112"/>
      <c r="S64" s="112"/>
      <c r="T64" s="112"/>
      <c r="U64" s="112"/>
      <c r="V64" s="112"/>
      <c r="W64" s="112"/>
      <c r="X64" s="112"/>
      <c r="Y64" s="112"/>
      <c r="Z64" s="112"/>
      <c r="AA64" s="112"/>
      <c r="AB64" s="113">
        <f>SUM(R64:AA64)</f>
        <v>0</v>
      </c>
      <c r="AC64" s="90"/>
      <c r="AD64" s="114">
        <f t="shared" si="26"/>
        <v>0</v>
      </c>
      <c r="AE64" s="157"/>
      <c r="AF64" s="111" t="s">
        <v>48</v>
      </c>
      <c r="AG64" s="112"/>
      <c r="AH64" s="112"/>
      <c r="AI64" s="112"/>
      <c r="AJ64" s="112"/>
      <c r="AK64" s="112"/>
      <c r="AL64" s="112"/>
      <c r="AM64" s="112"/>
      <c r="AN64" s="112"/>
      <c r="AO64" s="112"/>
      <c r="AP64" s="112"/>
      <c r="AQ64" s="113">
        <f>SUM(AG64:AP64)</f>
        <v>0</v>
      </c>
      <c r="AR64" s="90"/>
      <c r="AS64" s="114">
        <f t="shared" si="28"/>
        <v>0</v>
      </c>
    </row>
    <row r="65" spans="2:45" ht="15.75" thickBot="1">
      <c r="B65" s="115" t="s">
        <v>49</v>
      </c>
      <c r="C65" s="116">
        <f t="shared" ref="C65:M65" si="29">SUM(C59:C64)</f>
        <v>0</v>
      </c>
      <c r="D65" s="116">
        <f t="shared" si="29"/>
        <v>0</v>
      </c>
      <c r="E65" s="116">
        <f t="shared" si="29"/>
        <v>0</v>
      </c>
      <c r="F65" s="116">
        <f t="shared" si="29"/>
        <v>0</v>
      </c>
      <c r="G65" s="116">
        <f t="shared" si="29"/>
        <v>0</v>
      </c>
      <c r="H65" s="116">
        <f t="shared" si="29"/>
        <v>0</v>
      </c>
      <c r="I65" s="116">
        <f t="shared" si="29"/>
        <v>0</v>
      </c>
      <c r="J65" s="116">
        <f t="shared" si="29"/>
        <v>0</v>
      </c>
      <c r="K65" s="116">
        <f t="shared" si="29"/>
        <v>0</v>
      </c>
      <c r="L65" s="116">
        <f t="shared" si="29"/>
        <v>0</v>
      </c>
      <c r="M65" s="116">
        <f t="shared" si="29"/>
        <v>0</v>
      </c>
      <c r="N65" s="99"/>
      <c r="O65" s="117">
        <f t="shared" si="24"/>
        <v>0</v>
      </c>
      <c r="P65" s="157"/>
      <c r="Q65" s="115" t="s">
        <v>49</v>
      </c>
      <c r="R65" s="116">
        <f t="shared" ref="R65:AB65" si="30">SUM(R59:R64)</f>
        <v>0</v>
      </c>
      <c r="S65" s="116">
        <f t="shared" si="30"/>
        <v>0</v>
      </c>
      <c r="T65" s="116">
        <f t="shared" si="30"/>
        <v>0</v>
      </c>
      <c r="U65" s="116">
        <f t="shared" si="30"/>
        <v>0</v>
      </c>
      <c r="V65" s="116">
        <f t="shared" si="30"/>
        <v>0</v>
      </c>
      <c r="W65" s="116">
        <f t="shared" si="30"/>
        <v>0</v>
      </c>
      <c r="X65" s="116">
        <f t="shared" si="30"/>
        <v>0</v>
      </c>
      <c r="Y65" s="116">
        <f t="shared" si="30"/>
        <v>0</v>
      </c>
      <c r="Z65" s="116">
        <f t="shared" si="30"/>
        <v>0</v>
      </c>
      <c r="AA65" s="116">
        <f t="shared" si="30"/>
        <v>0</v>
      </c>
      <c r="AB65" s="116">
        <f t="shared" si="30"/>
        <v>0</v>
      </c>
      <c r="AC65" s="99"/>
      <c r="AD65" s="117">
        <f t="shared" si="26"/>
        <v>0</v>
      </c>
      <c r="AE65" s="157"/>
      <c r="AF65" s="115" t="s">
        <v>49</v>
      </c>
      <c r="AG65" s="116">
        <f t="shared" ref="AG65:AQ65" si="31">SUM(AG59:AG64)</f>
        <v>0</v>
      </c>
      <c r="AH65" s="116">
        <f t="shared" si="31"/>
        <v>0</v>
      </c>
      <c r="AI65" s="116">
        <f t="shared" si="31"/>
        <v>0</v>
      </c>
      <c r="AJ65" s="116">
        <f t="shared" si="31"/>
        <v>0</v>
      </c>
      <c r="AK65" s="116">
        <f t="shared" si="31"/>
        <v>0</v>
      </c>
      <c r="AL65" s="116">
        <f t="shared" si="31"/>
        <v>0</v>
      </c>
      <c r="AM65" s="116">
        <f t="shared" si="31"/>
        <v>0</v>
      </c>
      <c r="AN65" s="116">
        <f t="shared" si="31"/>
        <v>0</v>
      </c>
      <c r="AO65" s="116">
        <f t="shared" si="31"/>
        <v>0</v>
      </c>
      <c r="AP65" s="116">
        <f t="shared" si="31"/>
        <v>0</v>
      </c>
      <c r="AQ65" s="116">
        <f t="shared" si="31"/>
        <v>0</v>
      </c>
      <c r="AR65" s="99"/>
      <c r="AS65" s="117">
        <f t="shared" si="28"/>
        <v>0</v>
      </c>
    </row>
    <row r="66" spans="2:45" ht="18.75" thickBot="1">
      <c r="B66" s="118"/>
      <c r="C66" s="119"/>
      <c r="D66" s="119"/>
      <c r="E66" s="119"/>
      <c r="F66" s="119"/>
      <c r="G66" s="119"/>
      <c r="H66" s="119"/>
      <c r="I66" s="119"/>
      <c r="J66" s="119"/>
      <c r="K66" s="35"/>
      <c r="L66" s="35"/>
      <c r="M66" s="35"/>
      <c r="N66" s="95"/>
      <c r="O66" s="32"/>
      <c r="P66" s="157"/>
      <c r="Q66" s="118"/>
      <c r="R66" s="119"/>
      <c r="S66" s="119"/>
      <c r="T66" s="119"/>
      <c r="U66" s="119"/>
      <c r="V66" s="119"/>
      <c r="W66" s="119"/>
      <c r="X66" s="119"/>
      <c r="Y66" s="119"/>
      <c r="Z66" s="35"/>
      <c r="AA66" s="35"/>
      <c r="AB66" s="35"/>
      <c r="AC66" s="95"/>
      <c r="AD66" s="32"/>
      <c r="AE66" s="157"/>
      <c r="AF66" s="118"/>
      <c r="AG66" s="119"/>
      <c r="AH66" s="119"/>
      <c r="AI66" s="119"/>
      <c r="AJ66" s="119"/>
      <c r="AK66" s="119"/>
      <c r="AL66" s="119"/>
      <c r="AM66" s="119"/>
      <c r="AN66" s="119"/>
      <c r="AO66" s="35"/>
      <c r="AP66" s="35"/>
      <c r="AQ66" s="35"/>
      <c r="AR66" s="95"/>
      <c r="AS66" s="32"/>
    </row>
    <row r="67" spans="2:45" ht="35.450000000000003" customHeight="1" thickBot="1">
      <c r="B67" s="355" t="s">
        <v>67</v>
      </c>
      <c r="C67" s="352"/>
      <c r="D67" s="352"/>
      <c r="E67" s="352"/>
      <c r="F67" s="352"/>
      <c r="G67" s="352"/>
      <c r="H67" s="352"/>
      <c r="I67" s="352"/>
      <c r="J67" s="352"/>
      <c r="K67" s="352"/>
      <c r="L67" s="352"/>
      <c r="M67" s="352"/>
      <c r="N67" s="352"/>
      <c r="O67" s="362"/>
      <c r="P67" s="157"/>
      <c r="Q67" s="355" t="s">
        <v>67</v>
      </c>
      <c r="R67" s="352"/>
      <c r="S67" s="352"/>
      <c r="T67" s="352"/>
      <c r="U67" s="352"/>
      <c r="V67" s="352"/>
      <c r="W67" s="352"/>
      <c r="X67" s="352"/>
      <c r="Y67" s="352"/>
      <c r="Z67" s="352"/>
      <c r="AA67" s="352"/>
      <c r="AB67" s="352"/>
      <c r="AC67" s="352"/>
      <c r="AD67" s="362"/>
      <c r="AE67" s="157"/>
      <c r="AF67" s="355" t="s">
        <v>67</v>
      </c>
      <c r="AG67" s="352"/>
      <c r="AH67" s="352"/>
      <c r="AI67" s="352"/>
      <c r="AJ67" s="352"/>
      <c r="AK67" s="352"/>
      <c r="AL67" s="352"/>
      <c r="AM67" s="352"/>
      <c r="AN67" s="352"/>
      <c r="AO67" s="352"/>
      <c r="AP67" s="352"/>
      <c r="AQ67" s="352"/>
      <c r="AR67" s="352"/>
      <c r="AS67" s="362"/>
    </row>
    <row r="68" spans="2:45" ht="30">
      <c r="B68" s="66"/>
      <c r="C68" s="279" t="s">
        <v>34</v>
      </c>
      <c r="D68" s="279" t="s">
        <v>35</v>
      </c>
      <c r="E68" s="279" t="s">
        <v>36</v>
      </c>
      <c r="F68" s="279" t="s">
        <v>37</v>
      </c>
      <c r="G68" s="279" t="s">
        <v>38</v>
      </c>
      <c r="H68" s="279" t="s">
        <v>39</v>
      </c>
      <c r="I68" s="279" t="s">
        <v>40</v>
      </c>
      <c r="J68" s="279" t="s">
        <v>41</v>
      </c>
      <c r="K68" s="279" t="s">
        <v>42</v>
      </c>
      <c r="L68" s="279" t="s">
        <v>43</v>
      </c>
      <c r="M68" s="104" t="s">
        <v>44</v>
      </c>
      <c r="N68" s="11" t="s">
        <v>55</v>
      </c>
      <c r="O68" s="12" t="s">
        <v>56</v>
      </c>
      <c r="P68" s="157"/>
      <c r="Q68" s="66"/>
      <c r="R68" s="279" t="s">
        <v>34</v>
      </c>
      <c r="S68" s="279" t="s">
        <v>35</v>
      </c>
      <c r="T68" s="279" t="s">
        <v>36</v>
      </c>
      <c r="U68" s="279" t="s">
        <v>37</v>
      </c>
      <c r="V68" s="279" t="s">
        <v>38</v>
      </c>
      <c r="W68" s="279" t="s">
        <v>39</v>
      </c>
      <c r="X68" s="279" t="s">
        <v>40</v>
      </c>
      <c r="Y68" s="279" t="s">
        <v>41</v>
      </c>
      <c r="Z68" s="279" t="s">
        <v>42</v>
      </c>
      <c r="AA68" s="279" t="s">
        <v>43</v>
      </c>
      <c r="AB68" s="104" t="s">
        <v>44</v>
      </c>
      <c r="AC68" s="11" t="s">
        <v>55</v>
      </c>
      <c r="AD68" s="12" t="s">
        <v>56</v>
      </c>
      <c r="AE68" s="157"/>
      <c r="AF68" s="66"/>
      <c r="AG68" s="279" t="s">
        <v>34</v>
      </c>
      <c r="AH68" s="279" t="s">
        <v>35</v>
      </c>
      <c r="AI68" s="279" t="s">
        <v>36</v>
      </c>
      <c r="AJ68" s="279" t="s">
        <v>37</v>
      </c>
      <c r="AK68" s="279" t="s">
        <v>38</v>
      </c>
      <c r="AL68" s="279" t="s">
        <v>39</v>
      </c>
      <c r="AM68" s="279" t="s">
        <v>40</v>
      </c>
      <c r="AN68" s="279" t="s">
        <v>41</v>
      </c>
      <c r="AO68" s="279" t="s">
        <v>42</v>
      </c>
      <c r="AP68" s="279" t="s">
        <v>43</v>
      </c>
      <c r="AQ68" s="104" t="s">
        <v>44</v>
      </c>
      <c r="AR68" s="11" t="s">
        <v>55</v>
      </c>
      <c r="AS68" s="12" t="s">
        <v>56</v>
      </c>
    </row>
    <row r="69" spans="2:45" ht="15">
      <c r="B69" s="109" t="s">
        <v>68</v>
      </c>
      <c r="C69" s="42"/>
      <c r="D69" s="106"/>
      <c r="E69" s="106"/>
      <c r="F69" s="42"/>
      <c r="G69" s="42"/>
      <c r="H69" s="42"/>
      <c r="I69" s="42"/>
      <c r="J69" s="42"/>
      <c r="K69" s="42"/>
      <c r="L69" s="42"/>
      <c r="M69" s="107">
        <f>SUM(C69:L69)</f>
        <v>0</v>
      </c>
      <c r="N69" s="73"/>
      <c r="O69" s="108">
        <f>N69*M69</f>
        <v>0</v>
      </c>
      <c r="P69" s="157"/>
      <c r="Q69" s="109" t="s">
        <v>68</v>
      </c>
      <c r="R69" s="42"/>
      <c r="S69" s="106"/>
      <c r="T69" s="106"/>
      <c r="U69" s="42"/>
      <c r="V69" s="42"/>
      <c r="W69" s="42"/>
      <c r="X69" s="42"/>
      <c r="Y69" s="42"/>
      <c r="Z69" s="42"/>
      <c r="AA69" s="42"/>
      <c r="AB69" s="107">
        <f>SUM(R69:AA69)</f>
        <v>0</v>
      </c>
      <c r="AC69" s="73"/>
      <c r="AD69" s="108">
        <f>AC69*AB69</f>
        <v>0</v>
      </c>
      <c r="AE69" s="157"/>
      <c r="AF69" s="109" t="s">
        <v>68</v>
      </c>
      <c r="AG69" s="42"/>
      <c r="AH69" s="106"/>
      <c r="AI69" s="106"/>
      <c r="AJ69" s="42"/>
      <c r="AK69" s="42"/>
      <c r="AL69" s="42"/>
      <c r="AM69" s="42"/>
      <c r="AN69" s="42"/>
      <c r="AO69" s="42"/>
      <c r="AP69" s="42"/>
      <c r="AQ69" s="107">
        <f>SUM(AG69:AP69)</f>
        <v>0</v>
      </c>
      <c r="AR69" s="73"/>
      <c r="AS69" s="108">
        <f>AR69*AQ69</f>
        <v>0</v>
      </c>
    </row>
    <row r="70" spans="2:45">
      <c r="B70" s="109" t="s">
        <v>69</v>
      </c>
      <c r="C70" s="106"/>
      <c r="D70" s="106"/>
      <c r="E70" s="106"/>
      <c r="F70" s="106"/>
      <c r="G70" s="106"/>
      <c r="H70" s="106"/>
      <c r="I70" s="106"/>
      <c r="J70" s="106"/>
      <c r="K70" s="106"/>
      <c r="L70" s="106"/>
      <c r="M70" s="107">
        <f t="shared" ref="M70:M75" si="32">SUM(C70:L70)</f>
        <v>0</v>
      </c>
      <c r="N70" s="73"/>
      <c r="O70" s="108">
        <f t="shared" ref="O70:O76" si="33">N70*M70</f>
        <v>0</v>
      </c>
      <c r="P70" s="157"/>
      <c r="Q70" s="109" t="s">
        <v>69</v>
      </c>
      <c r="R70" s="106"/>
      <c r="S70" s="106"/>
      <c r="T70" s="106"/>
      <c r="U70" s="106"/>
      <c r="V70" s="106"/>
      <c r="W70" s="106"/>
      <c r="X70" s="106"/>
      <c r="Y70" s="106"/>
      <c r="Z70" s="106"/>
      <c r="AA70" s="106"/>
      <c r="AB70" s="107">
        <f t="shared" ref="AB70:AB75" si="34">SUM(R70:AA70)</f>
        <v>0</v>
      </c>
      <c r="AC70" s="73"/>
      <c r="AD70" s="108">
        <f t="shared" ref="AD70:AD76" si="35">AC70*AB70</f>
        <v>0</v>
      </c>
      <c r="AE70" s="157"/>
      <c r="AF70" s="109" t="s">
        <v>69</v>
      </c>
      <c r="AG70" s="106"/>
      <c r="AH70" s="106"/>
      <c r="AI70" s="106"/>
      <c r="AJ70" s="106"/>
      <c r="AK70" s="106"/>
      <c r="AL70" s="106"/>
      <c r="AM70" s="106"/>
      <c r="AN70" s="106"/>
      <c r="AO70" s="106"/>
      <c r="AP70" s="106"/>
      <c r="AQ70" s="107">
        <f t="shared" ref="AQ70:AQ75" si="36">SUM(AG70:AP70)</f>
        <v>0</v>
      </c>
      <c r="AR70" s="73"/>
      <c r="AS70" s="108">
        <f t="shared" ref="AS70:AS76" si="37">AR70*AQ70</f>
        <v>0</v>
      </c>
    </row>
    <row r="71" spans="2:45" ht="14.25" customHeight="1">
      <c r="B71" s="110" t="s">
        <v>48</v>
      </c>
      <c r="C71" s="106"/>
      <c r="D71" s="106"/>
      <c r="E71" s="106"/>
      <c r="F71" s="106"/>
      <c r="G71" s="106"/>
      <c r="H71" s="106"/>
      <c r="I71" s="106"/>
      <c r="J71" s="106"/>
      <c r="K71" s="106"/>
      <c r="L71" s="106"/>
      <c r="M71" s="107">
        <f t="shared" si="32"/>
        <v>0</v>
      </c>
      <c r="N71" s="73"/>
      <c r="O71" s="108">
        <f t="shared" si="33"/>
        <v>0</v>
      </c>
      <c r="P71" s="157"/>
      <c r="Q71" s="110" t="s">
        <v>48</v>
      </c>
      <c r="R71" s="106"/>
      <c r="S71" s="106"/>
      <c r="T71" s="106"/>
      <c r="U71" s="106"/>
      <c r="V71" s="106"/>
      <c r="W71" s="106"/>
      <c r="X71" s="106"/>
      <c r="Y71" s="106"/>
      <c r="Z71" s="106"/>
      <c r="AA71" s="106"/>
      <c r="AB71" s="107">
        <f t="shared" si="34"/>
        <v>0</v>
      </c>
      <c r="AC71" s="73"/>
      <c r="AD71" s="108">
        <f t="shared" si="35"/>
        <v>0</v>
      </c>
      <c r="AE71" s="157"/>
      <c r="AF71" s="110" t="s">
        <v>48</v>
      </c>
      <c r="AG71" s="106"/>
      <c r="AH71" s="106"/>
      <c r="AI71" s="106"/>
      <c r="AJ71" s="106"/>
      <c r="AK71" s="106"/>
      <c r="AL71" s="106"/>
      <c r="AM71" s="106"/>
      <c r="AN71" s="106"/>
      <c r="AO71" s="106"/>
      <c r="AP71" s="106"/>
      <c r="AQ71" s="107">
        <f t="shared" si="36"/>
        <v>0</v>
      </c>
      <c r="AR71" s="73"/>
      <c r="AS71" s="108">
        <f t="shared" si="37"/>
        <v>0</v>
      </c>
    </row>
    <row r="72" spans="2:45" ht="14.45" customHeight="1">
      <c r="B72" s="110" t="s">
        <v>48</v>
      </c>
      <c r="C72" s="106"/>
      <c r="D72" s="106"/>
      <c r="E72" s="106"/>
      <c r="F72" s="106"/>
      <c r="G72" s="106"/>
      <c r="H72" s="106"/>
      <c r="I72" s="106"/>
      <c r="J72" s="106"/>
      <c r="K72" s="106"/>
      <c r="L72" s="106"/>
      <c r="M72" s="107">
        <f t="shared" si="32"/>
        <v>0</v>
      </c>
      <c r="N72" s="73"/>
      <c r="O72" s="108">
        <f t="shared" si="33"/>
        <v>0</v>
      </c>
      <c r="P72" s="157"/>
      <c r="Q72" s="110" t="s">
        <v>48</v>
      </c>
      <c r="R72" s="106"/>
      <c r="S72" s="106"/>
      <c r="T72" s="106"/>
      <c r="U72" s="106"/>
      <c r="V72" s="106"/>
      <c r="W72" s="106"/>
      <c r="X72" s="106"/>
      <c r="Y72" s="106"/>
      <c r="Z72" s="106"/>
      <c r="AA72" s="106"/>
      <c r="AB72" s="107">
        <f t="shared" si="34"/>
        <v>0</v>
      </c>
      <c r="AC72" s="73"/>
      <c r="AD72" s="108">
        <f t="shared" si="35"/>
        <v>0</v>
      </c>
      <c r="AE72" s="157"/>
      <c r="AF72" s="110" t="s">
        <v>48</v>
      </c>
      <c r="AG72" s="106"/>
      <c r="AH72" s="106"/>
      <c r="AI72" s="106"/>
      <c r="AJ72" s="106"/>
      <c r="AK72" s="106"/>
      <c r="AL72" s="106"/>
      <c r="AM72" s="106"/>
      <c r="AN72" s="106"/>
      <c r="AO72" s="106"/>
      <c r="AP72" s="106"/>
      <c r="AQ72" s="107">
        <f t="shared" si="36"/>
        <v>0</v>
      </c>
      <c r="AR72" s="73"/>
      <c r="AS72" s="108">
        <f t="shared" si="37"/>
        <v>0</v>
      </c>
    </row>
    <row r="73" spans="2:45" ht="14.45" customHeight="1">
      <c r="B73" s="110" t="s">
        <v>48</v>
      </c>
      <c r="C73" s="106"/>
      <c r="D73" s="106"/>
      <c r="E73" s="106"/>
      <c r="F73" s="106"/>
      <c r="G73" s="106"/>
      <c r="H73" s="106"/>
      <c r="I73" s="106"/>
      <c r="J73" s="106"/>
      <c r="K73" s="106"/>
      <c r="L73" s="106"/>
      <c r="M73" s="107">
        <f t="shared" si="32"/>
        <v>0</v>
      </c>
      <c r="N73" s="73"/>
      <c r="O73" s="108">
        <f t="shared" si="33"/>
        <v>0</v>
      </c>
      <c r="P73" s="157"/>
      <c r="Q73" s="110" t="s">
        <v>48</v>
      </c>
      <c r="R73" s="106"/>
      <c r="S73" s="106"/>
      <c r="T73" s="106"/>
      <c r="U73" s="106"/>
      <c r="V73" s="106"/>
      <c r="W73" s="106"/>
      <c r="X73" s="106"/>
      <c r="Y73" s="106"/>
      <c r="Z73" s="106"/>
      <c r="AA73" s="106"/>
      <c r="AB73" s="107">
        <f t="shared" si="34"/>
        <v>0</v>
      </c>
      <c r="AC73" s="73"/>
      <c r="AD73" s="108">
        <f t="shared" si="35"/>
        <v>0</v>
      </c>
      <c r="AE73" s="157"/>
      <c r="AF73" s="110" t="s">
        <v>48</v>
      </c>
      <c r="AG73" s="106"/>
      <c r="AH73" s="106"/>
      <c r="AI73" s="106"/>
      <c r="AJ73" s="106"/>
      <c r="AK73" s="106"/>
      <c r="AL73" s="106"/>
      <c r="AM73" s="106"/>
      <c r="AN73" s="106"/>
      <c r="AO73" s="106"/>
      <c r="AP73" s="106"/>
      <c r="AQ73" s="107">
        <f t="shared" si="36"/>
        <v>0</v>
      </c>
      <c r="AR73" s="73"/>
      <c r="AS73" s="108">
        <f t="shared" si="37"/>
        <v>0</v>
      </c>
    </row>
    <row r="74" spans="2:45" ht="14.45" customHeight="1">
      <c r="B74" s="110" t="s">
        <v>48</v>
      </c>
      <c r="C74" s="106"/>
      <c r="D74" s="106"/>
      <c r="E74" s="106"/>
      <c r="F74" s="106"/>
      <c r="G74" s="106"/>
      <c r="H74" s="106"/>
      <c r="I74" s="106"/>
      <c r="J74" s="106"/>
      <c r="K74" s="106"/>
      <c r="L74" s="106"/>
      <c r="M74" s="107">
        <f t="shared" si="32"/>
        <v>0</v>
      </c>
      <c r="N74" s="73"/>
      <c r="O74" s="108">
        <f t="shared" si="33"/>
        <v>0</v>
      </c>
      <c r="P74" s="157"/>
      <c r="Q74" s="110" t="s">
        <v>48</v>
      </c>
      <c r="R74" s="106"/>
      <c r="S74" s="106"/>
      <c r="T74" s="106"/>
      <c r="U74" s="106"/>
      <c r="V74" s="106"/>
      <c r="W74" s="106"/>
      <c r="X74" s="106"/>
      <c r="Y74" s="106"/>
      <c r="Z74" s="106"/>
      <c r="AA74" s="106"/>
      <c r="AB74" s="107">
        <f t="shared" si="34"/>
        <v>0</v>
      </c>
      <c r="AC74" s="73"/>
      <c r="AD74" s="108">
        <f t="shared" si="35"/>
        <v>0</v>
      </c>
      <c r="AE74" s="157"/>
      <c r="AF74" s="110" t="s">
        <v>48</v>
      </c>
      <c r="AG74" s="106"/>
      <c r="AH74" s="106"/>
      <c r="AI74" s="106"/>
      <c r="AJ74" s="106"/>
      <c r="AK74" s="106"/>
      <c r="AL74" s="106"/>
      <c r="AM74" s="106"/>
      <c r="AN74" s="106"/>
      <c r="AO74" s="106"/>
      <c r="AP74" s="106"/>
      <c r="AQ74" s="107">
        <f t="shared" si="36"/>
        <v>0</v>
      </c>
      <c r="AR74" s="73"/>
      <c r="AS74" s="108">
        <f t="shared" si="37"/>
        <v>0</v>
      </c>
    </row>
    <row r="75" spans="2:45" ht="14.45" customHeight="1" thickBot="1">
      <c r="B75" s="111" t="s">
        <v>48</v>
      </c>
      <c r="C75" s="112"/>
      <c r="D75" s="112"/>
      <c r="E75" s="112"/>
      <c r="F75" s="112"/>
      <c r="G75" s="112"/>
      <c r="H75" s="112"/>
      <c r="I75" s="112"/>
      <c r="J75" s="112"/>
      <c r="K75" s="112"/>
      <c r="L75" s="112"/>
      <c r="M75" s="113">
        <f t="shared" si="32"/>
        <v>0</v>
      </c>
      <c r="N75" s="73"/>
      <c r="O75" s="108">
        <f t="shared" si="33"/>
        <v>0</v>
      </c>
      <c r="P75" s="157"/>
      <c r="Q75" s="111" t="s">
        <v>48</v>
      </c>
      <c r="R75" s="112"/>
      <c r="S75" s="112"/>
      <c r="T75" s="112"/>
      <c r="U75" s="112"/>
      <c r="V75" s="112"/>
      <c r="W75" s="112"/>
      <c r="X75" s="112"/>
      <c r="Y75" s="112"/>
      <c r="Z75" s="112"/>
      <c r="AA75" s="112"/>
      <c r="AB75" s="113">
        <f t="shared" si="34"/>
        <v>0</v>
      </c>
      <c r="AC75" s="73"/>
      <c r="AD75" s="108">
        <f t="shared" si="35"/>
        <v>0</v>
      </c>
      <c r="AE75" s="157"/>
      <c r="AF75" s="111" t="s">
        <v>48</v>
      </c>
      <c r="AG75" s="112"/>
      <c r="AH75" s="112"/>
      <c r="AI75" s="112"/>
      <c r="AJ75" s="112"/>
      <c r="AK75" s="112"/>
      <c r="AL75" s="112"/>
      <c r="AM75" s="112"/>
      <c r="AN75" s="112"/>
      <c r="AO75" s="112"/>
      <c r="AP75" s="112"/>
      <c r="AQ75" s="113">
        <f t="shared" si="36"/>
        <v>0</v>
      </c>
      <c r="AR75" s="73"/>
      <c r="AS75" s="108">
        <f t="shared" si="37"/>
        <v>0</v>
      </c>
    </row>
    <row r="76" spans="2:45" ht="15.75" thickBot="1">
      <c r="B76" s="115" t="s">
        <v>49</v>
      </c>
      <c r="C76" s="120">
        <f t="shared" ref="C76:M76" si="38">SUM(C69:C75)</f>
        <v>0</v>
      </c>
      <c r="D76" s="120">
        <f t="shared" si="38"/>
        <v>0</v>
      </c>
      <c r="E76" s="120">
        <f t="shared" si="38"/>
        <v>0</v>
      </c>
      <c r="F76" s="120">
        <f t="shared" si="38"/>
        <v>0</v>
      </c>
      <c r="G76" s="120">
        <f t="shared" si="38"/>
        <v>0</v>
      </c>
      <c r="H76" s="120">
        <f t="shared" si="38"/>
        <v>0</v>
      </c>
      <c r="I76" s="120">
        <f t="shared" si="38"/>
        <v>0</v>
      </c>
      <c r="J76" s="120">
        <f t="shared" si="38"/>
        <v>0</v>
      </c>
      <c r="K76" s="120">
        <f t="shared" si="38"/>
        <v>0</v>
      </c>
      <c r="L76" s="120">
        <f t="shared" si="38"/>
        <v>0</v>
      </c>
      <c r="M76" s="121">
        <f t="shared" si="38"/>
        <v>0</v>
      </c>
      <c r="N76" s="99"/>
      <c r="O76" s="117">
        <f t="shared" si="33"/>
        <v>0</v>
      </c>
      <c r="P76" s="157"/>
      <c r="Q76" s="115" t="s">
        <v>49</v>
      </c>
      <c r="R76" s="120">
        <f t="shared" ref="R76:AB76" si="39">SUM(R69:R75)</f>
        <v>0</v>
      </c>
      <c r="S76" s="120">
        <f t="shared" si="39"/>
        <v>0</v>
      </c>
      <c r="T76" s="120">
        <f t="shared" si="39"/>
        <v>0</v>
      </c>
      <c r="U76" s="120">
        <f t="shared" si="39"/>
        <v>0</v>
      </c>
      <c r="V76" s="120">
        <f t="shared" si="39"/>
        <v>0</v>
      </c>
      <c r="W76" s="120">
        <f t="shared" si="39"/>
        <v>0</v>
      </c>
      <c r="X76" s="120">
        <f t="shared" si="39"/>
        <v>0</v>
      </c>
      <c r="Y76" s="120">
        <f t="shared" si="39"/>
        <v>0</v>
      </c>
      <c r="Z76" s="120">
        <f t="shared" si="39"/>
        <v>0</v>
      </c>
      <c r="AA76" s="120">
        <f t="shared" si="39"/>
        <v>0</v>
      </c>
      <c r="AB76" s="121">
        <f t="shared" si="39"/>
        <v>0</v>
      </c>
      <c r="AC76" s="99"/>
      <c r="AD76" s="117">
        <f t="shared" si="35"/>
        <v>0</v>
      </c>
      <c r="AE76" s="157"/>
      <c r="AF76" s="115" t="s">
        <v>49</v>
      </c>
      <c r="AG76" s="120">
        <f t="shared" ref="AG76:AQ76" si="40">SUM(AG69:AG75)</f>
        <v>0</v>
      </c>
      <c r="AH76" s="120">
        <f t="shared" si="40"/>
        <v>0</v>
      </c>
      <c r="AI76" s="120">
        <f t="shared" si="40"/>
        <v>0</v>
      </c>
      <c r="AJ76" s="120">
        <f t="shared" si="40"/>
        <v>0</v>
      </c>
      <c r="AK76" s="120">
        <f t="shared" si="40"/>
        <v>0</v>
      </c>
      <c r="AL76" s="120">
        <f t="shared" si="40"/>
        <v>0</v>
      </c>
      <c r="AM76" s="120">
        <f t="shared" si="40"/>
        <v>0</v>
      </c>
      <c r="AN76" s="120">
        <f t="shared" si="40"/>
        <v>0</v>
      </c>
      <c r="AO76" s="120">
        <f t="shared" si="40"/>
        <v>0</v>
      </c>
      <c r="AP76" s="120">
        <f t="shared" si="40"/>
        <v>0</v>
      </c>
      <c r="AQ76" s="121">
        <f t="shared" si="40"/>
        <v>0</v>
      </c>
      <c r="AR76" s="99"/>
      <c r="AS76" s="117">
        <f t="shared" si="37"/>
        <v>0</v>
      </c>
    </row>
    <row r="77" spans="2:45" ht="15" thickBot="1">
      <c r="B77" s="363"/>
      <c r="C77" s="364"/>
      <c r="D77" s="364"/>
      <c r="E77" s="364"/>
      <c r="F77" s="364"/>
      <c r="G77" s="364"/>
      <c r="H77" s="364"/>
      <c r="I77" s="364"/>
      <c r="J77" s="364"/>
      <c r="K77" s="364"/>
      <c r="L77" s="364"/>
      <c r="M77" s="364"/>
      <c r="N77" s="13"/>
      <c r="O77" s="14"/>
      <c r="P77" s="157"/>
      <c r="Q77" s="363"/>
      <c r="R77" s="364"/>
      <c r="S77" s="364"/>
      <c r="T77" s="364"/>
      <c r="U77" s="364"/>
      <c r="V77" s="364"/>
      <c r="W77" s="364"/>
      <c r="X77" s="364"/>
      <c r="Y77" s="364"/>
      <c r="Z77" s="364"/>
      <c r="AA77" s="364"/>
      <c r="AB77" s="364"/>
      <c r="AC77" s="13"/>
      <c r="AD77" s="14"/>
      <c r="AE77" s="157"/>
      <c r="AF77" s="363"/>
      <c r="AG77" s="364"/>
      <c r="AH77" s="364"/>
      <c r="AI77" s="364"/>
      <c r="AJ77" s="364"/>
      <c r="AK77" s="364"/>
      <c r="AL77" s="364"/>
      <c r="AM77" s="364"/>
      <c r="AN77" s="364"/>
      <c r="AO77" s="364"/>
      <c r="AP77" s="364"/>
      <c r="AQ77" s="365"/>
      <c r="AR77" s="35"/>
      <c r="AS77" s="32"/>
    </row>
    <row r="78" spans="2:45" ht="33" customHeight="1">
      <c r="B78" s="366" t="s">
        <v>70</v>
      </c>
      <c r="C78" s="367"/>
      <c r="D78" s="367"/>
      <c r="E78" s="367"/>
      <c r="F78" s="367"/>
      <c r="G78" s="367"/>
      <c r="H78" s="367"/>
      <c r="I78" s="367"/>
      <c r="J78" s="367"/>
      <c r="K78" s="367"/>
      <c r="L78" s="367"/>
      <c r="M78" s="368"/>
      <c r="N78" s="122"/>
      <c r="O78" s="123"/>
      <c r="P78" s="157"/>
      <c r="Q78" s="366" t="s">
        <v>70</v>
      </c>
      <c r="R78" s="367"/>
      <c r="S78" s="367"/>
      <c r="T78" s="367"/>
      <c r="U78" s="367"/>
      <c r="V78" s="367"/>
      <c r="W78" s="367"/>
      <c r="X78" s="367"/>
      <c r="Y78" s="367"/>
      <c r="Z78" s="367"/>
      <c r="AA78" s="367"/>
      <c r="AB78" s="368"/>
      <c r="AC78" s="122"/>
      <c r="AD78" s="123"/>
      <c r="AE78" s="157"/>
      <c r="AF78" s="366" t="s">
        <v>70</v>
      </c>
      <c r="AG78" s="367"/>
      <c r="AH78" s="367"/>
      <c r="AI78" s="367"/>
      <c r="AJ78" s="367"/>
      <c r="AK78" s="367"/>
      <c r="AL78" s="367"/>
      <c r="AM78" s="367"/>
      <c r="AN78" s="367"/>
      <c r="AO78" s="367"/>
      <c r="AP78" s="367"/>
      <c r="AQ78" s="368"/>
      <c r="AR78" s="157"/>
      <c r="AS78" s="32"/>
    </row>
    <row r="79" spans="2:45">
      <c r="B79" s="369"/>
      <c r="C79" s="370"/>
      <c r="D79" s="370"/>
      <c r="E79" s="370"/>
      <c r="F79" s="370"/>
      <c r="G79" s="370"/>
      <c r="H79" s="370"/>
      <c r="I79" s="370"/>
      <c r="J79" s="370"/>
      <c r="K79" s="370"/>
      <c r="L79" s="370"/>
      <c r="M79" s="371"/>
      <c r="N79" s="15"/>
      <c r="O79" s="16"/>
      <c r="P79" s="157"/>
      <c r="Q79" s="369"/>
      <c r="R79" s="370"/>
      <c r="S79" s="370"/>
      <c r="T79" s="370"/>
      <c r="U79" s="370"/>
      <c r="V79" s="370"/>
      <c r="W79" s="370"/>
      <c r="X79" s="370"/>
      <c r="Y79" s="370"/>
      <c r="Z79" s="370"/>
      <c r="AA79" s="370"/>
      <c r="AB79" s="371"/>
      <c r="AC79" s="15"/>
      <c r="AD79" s="16"/>
      <c r="AE79" s="157"/>
      <c r="AF79" s="369"/>
      <c r="AG79" s="370"/>
      <c r="AH79" s="370"/>
      <c r="AI79" s="370"/>
      <c r="AJ79" s="370"/>
      <c r="AK79" s="370"/>
      <c r="AL79" s="370"/>
      <c r="AM79" s="370"/>
      <c r="AN79" s="370"/>
      <c r="AO79" s="370"/>
      <c r="AP79" s="370"/>
      <c r="AQ79" s="371"/>
      <c r="AR79" s="157"/>
      <c r="AS79" s="32"/>
    </row>
    <row r="80" spans="2:45">
      <c r="B80" s="369"/>
      <c r="C80" s="370"/>
      <c r="D80" s="370"/>
      <c r="E80" s="370"/>
      <c r="F80" s="370"/>
      <c r="G80" s="370"/>
      <c r="H80" s="370"/>
      <c r="I80" s="370"/>
      <c r="J80" s="370"/>
      <c r="K80" s="370"/>
      <c r="L80" s="370"/>
      <c r="M80" s="371"/>
      <c r="N80" s="15"/>
      <c r="O80" s="16"/>
      <c r="P80" s="157"/>
      <c r="Q80" s="369"/>
      <c r="R80" s="370"/>
      <c r="S80" s="370"/>
      <c r="T80" s="370"/>
      <c r="U80" s="370"/>
      <c r="V80" s="370"/>
      <c r="W80" s="370"/>
      <c r="X80" s="370"/>
      <c r="Y80" s="370"/>
      <c r="Z80" s="370"/>
      <c r="AA80" s="370"/>
      <c r="AB80" s="371"/>
      <c r="AC80" s="15"/>
      <c r="AD80" s="16"/>
      <c r="AE80" s="157"/>
      <c r="AF80" s="369"/>
      <c r="AG80" s="370"/>
      <c r="AH80" s="370"/>
      <c r="AI80" s="370"/>
      <c r="AJ80" s="370"/>
      <c r="AK80" s="370"/>
      <c r="AL80" s="370"/>
      <c r="AM80" s="370"/>
      <c r="AN80" s="370"/>
      <c r="AO80" s="370"/>
      <c r="AP80" s="370"/>
      <c r="AQ80" s="371"/>
      <c r="AR80" s="157"/>
      <c r="AS80" s="32"/>
    </row>
    <row r="81" spans="2:45">
      <c r="B81" s="369"/>
      <c r="C81" s="370"/>
      <c r="D81" s="370"/>
      <c r="E81" s="370"/>
      <c r="F81" s="370"/>
      <c r="G81" s="370"/>
      <c r="H81" s="370"/>
      <c r="I81" s="370"/>
      <c r="J81" s="370"/>
      <c r="K81" s="370"/>
      <c r="L81" s="370"/>
      <c r="M81" s="371"/>
      <c r="N81" s="15"/>
      <c r="O81" s="16"/>
      <c r="P81" s="157"/>
      <c r="Q81" s="369"/>
      <c r="R81" s="370"/>
      <c r="S81" s="370"/>
      <c r="T81" s="370"/>
      <c r="U81" s="370"/>
      <c r="V81" s="370"/>
      <c r="W81" s="370"/>
      <c r="X81" s="370"/>
      <c r="Y81" s="370"/>
      <c r="Z81" s="370"/>
      <c r="AA81" s="370"/>
      <c r="AB81" s="371"/>
      <c r="AC81" s="15"/>
      <c r="AD81" s="16"/>
      <c r="AE81" s="157"/>
      <c r="AF81" s="369"/>
      <c r="AG81" s="370"/>
      <c r="AH81" s="370"/>
      <c r="AI81" s="370"/>
      <c r="AJ81" s="370"/>
      <c r="AK81" s="370"/>
      <c r="AL81" s="370"/>
      <c r="AM81" s="370"/>
      <c r="AN81" s="370"/>
      <c r="AO81" s="370"/>
      <c r="AP81" s="370"/>
      <c r="AQ81" s="371"/>
      <c r="AR81" s="157"/>
      <c r="AS81" s="32"/>
    </row>
    <row r="82" spans="2:45">
      <c r="B82" s="369"/>
      <c r="C82" s="370"/>
      <c r="D82" s="370"/>
      <c r="E82" s="370"/>
      <c r="F82" s="370"/>
      <c r="G82" s="370"/>
      <c r="H82" s="370"/>
      <c r="I82" s="370"/>
      <c r="J82" s="370"/>
      <c r="K82" s="370"/>
      <c r="L82" s="370"/>
      <c r="M82" s="371"/>
      <c r="N82" s="15"/>
      <c r="O82" s="16"/>
      <c r="P82" s="157"/>
      <c r="Q82" s="369"/>
      <c r="R82" s="370"/>
      <c r="S82" s="370"/>
      <c r="T82" s="370"/>
      <c r="U82" s="370"/>
      <c r="V82" s="370"/>
      <c r="W82" s="370"/>
      <c r="X82" s="370"/>
      <c r="Y82" s="370"/>
      <c r="Z82" s="370"/>
      <c r="AA82" s="370"/>
      <c r="AB82" s="371"/>
      <c r="AC82" s="15"/>
      <c r="AD82" s="16"/>
      <c r="AE82" s="157"/>
      <c r="AF82" s="369"/>
      <c r="AG82" s="370"/>
      <c r="AH82" s="370"/>
      <c r="AI82" s="370"/>
      <c r="AJ82" s="370"/>
      <c r="AK82" s="370"/>
      <c r="AL82" s="370"/>
      <c r="AM82" s="370"/>
      <c r="AN82" s="370"/>
      <c r="AO82" s="370"/>
      <c r="AP82" s="370"/>
      <c r="AQ82" s="371"/>
      <c r="AR82" s="157"/>
      <c r="AS82" s="32"/>
    </row>
    <row r="83" spans="2:45">
      <c r="B83" s="369"/>
      <c r="C83" s="370"/>
      <c r="D83" s="370"/>
      <c r="E83" s="370"/>
      <c r="F83" s="370"/>
      <c r="G83" s="370"/>
      <c r="H83" s="370"/>
      <c r="I83" s="370"/>
      <c r="J83" s="370"/>
      <c r="K83" s="370"/>
      <c r="L83" s="370"/>
      <c r="M83" s="371"/>
      <c r="N83" s="15"/>
      <c r="O83" s="16"/>
      <c r="P83" s="157"/>
      <c r="Q83" s="369"/>
      <c r="R83" s="370"/>
      <c r="S83" s="370"/>
      <c r="T83" s="370"/>
      <c r="U83" s="370"/>
      <c r="V83" s="370"/>
      <c r="W83" s="370"/>
      <c r="X83" s="370"/>
      <c r="Y83" s="370"/>
      <c r="Z83" s="370"/>
      <c r="AA83" s="370"/>
      <c r="AB83" s="371"/>
      <c r="AC83" s="15"/>
      <c r="AD83" s="16"/>
      <c r="AE83" s="157"/>
      <c r="AF83" s="369"/>
      <c r="AG83" s="370"/>
      <c r="AH83" s="370"/>
      <c r="AI83" s="370"/>
      <c r="AJ83" s="370"/>
      <c r="AK83" s="370"/>
      <c r="AL83" s="370"/>
      <c r="AM83" s="370"/>
      <c r="AN83" s="370"/>
      <c r="AO83" s="370"/>
      <c r="AP83" s="370"/>
      <c r="AQ83" s="371"/>
      <c r="AR83" s="157"/>
      <c r="AS83" s="32"/>
    </row>
    <row r="84" spans="2:45">
      <c r="B84" s="369"/>
      <c r="C84" s="370"/>
      <c r="D84" s="370"/>
      <c r="E84" s="370"/>
      <c r="F84" s="370"/>
      <c r="G84" s="370"/>
      <c r="H84" s="370"/>
      <c r="I84" s="370"/>
      <c r="J84" s="370"/>
      <c r="K84" s="370"/>
      <c r="L84" s="370"/>
      <c r="M84" s="371"/>
      <c r="N84" s="15"/>
      <c r="O84" s="16"/>
      <c r="P84" s="157"/>
      <c r="Q84" s="369"/>
      <c r="R84" s="370"/>
      <c r="S84" s="370"/>
      <c r="T84" s="370"/>
      <c r="U84" s="370"/>
      <c r="V84" s="370"/>
      <c r="W84" s="370"/>
      <c r="X84" s="370"/>
      <c r="Y84" s="370"/>
      <c r="Z84" s="370"/>
      <c r="AA84" s="370"/>
      <c r="AB84" s="371"/>
      <c r="AC84" s="15"/>
      <c r="AD84" s="16"/>
      <c r="AE84" s="157"/>
      <c r="AF84" s="369"/>
      <c r="AG84" s="370"/>
      <c r="AH84" s="370"/>
      <c r="AI84" s="370"/>
      <c r="AJ84" s="370"/>
      <c r="AK84" s="370"/>
      <c r="AL84" s="370"/>
      <c r="AM84" s="370"/>
      <c r="AN84" s="370"/>
      <c r="AO84" s="370"/>
      <c r="AP84" s="370"/>
      <c r="AQ84" s="371"/>
      <c r="AR84" s="157"/>
      <c r="AS84" s="32"/>
    </row>
    <row r="85" spans="2:45" ht="15" thickBot="1">
      <c r="B85" s="372" t="s">
        <v>71</v>
      </c>
      <c r="C85" s="373"/>
      <c r="D85" s="373"/>
      <c r="E85" s="373"/>
      <c r="F85" s="373"/>
      <c r="G85" s="373"/>
      <c r="H85" s="373"/>
      <c r="I85" s="373"/>
      <c r="J85" s="373"/>
      <c r="K85" s="373"/>
      <c r="L85" s="373"/>
      <c r="M85" s="374"/>
      <c r="N85" s="17"/>
      <c r="O85" s="18"/>
      <c r="P85" s="157"/>
      <c r="Q85" s="372" t="s">
        <v>71</v>
      </c>
      <c r="R85" s="373"/>
      <c r="S85" s="373"/>
      <c r="T85" s="373"/>
      <c r="U85" s="373"/>
      <c r="V85" s="373"/>
      <c r="W85" s="373"/>
      <c r="X85" s="373"/>
      <c r="Y85" s="373"/>
      <c r="Z85" s="373"/>
      <c r="AA85" s="373"/>
      <c r="AB85" s="374"/>
      <c r="AC85" s="17"/>
      <c r="AD85" s="18"/>
      <c r="AE85" s="157"/>
      <c r="AF85" s="372" t="s">
        <v>71</v>
      </c>
      <c r="AG85" s="373"/>
      <c r="AH85" s="373"/>
      <c r="AI85" s="373"/>
      <c r="AJ85" s="373"/>
      <c r="AK85" s="373"/>
      <c r="AL85" s="373"/>
      <c r="AM85" s="373"/>
      <c r="AN85" s="373"/>
      <c r="AO85" s="373"/>
      <c r="AP85" s="373"/>
      <c r="AQ85" s="374"/>
      <c r="AR85" s="157"/>
      <c r="AS85" s="32"/>
    </row>
    <row r="86" spans="2:45">
      <c r="B86" s="61"/>
      <c r="C86" s="35"/>
      <c r="D86" s="35"/>
      <c r="E86" s="35"/>
      <c r="F86" s="35"/>
      <c r="G86" s="35"/>
      <c r="H86" s="35"/>
      <c r="I86" s="35"/>
      <c r="J86" s="35"/>
      <c r="K86" s="35"/>
      <c r="L86" s="35"/>
      <c r="M86" s="35"/>
      <c r="N86" s="35"/>
      <c r="O86" s="32"/>
      <c r="P86" s="157"/>
      <c r="Q86" s="61"/>
      <c r="R86" s="35"/>
      <c r="S86" s="35"/>
      <c r="T86" s="35"/>
      <c r="U86" s="35"/>
      <c r="V86" s="35"/>
      <c r="W86" s="35"/>
      <c r="X86" s="35"/>
      <c r="Y86" s="35"/>
      <c r="Z86" s="35"/>
      <c r="AA86" s="35"/>
      <c r="AB86" s="35"/>
      <c r="AC86" s="35"/>
      <c r="AD86" s="32"/>
      <c r="AE86" s="157"/>
      <c r="AF86" s="61"/>
      <c r="AG86" s="157"/>
      <c r="AH86" s="157"/>
      <c r="AI86" s="157"/>
      <c r="AJ86" s="157"/>
      <c r="AK86" s="157"/>
      <c r="AL86" s="157"/>
      <c r="AM86" s="157"/>
      <c r="AN86" s="157"/>
      <c r="AO86" s="157"/>
      <c r="AP86" s="157"/>
      <c r="AQ86" s="157"/>
      <c r="AR86" s="157"/>
      <c r="AS86" s="32"/>
    </row>
    <row r="87" spans="2:45" ht="15" thickBot="1">
      <c r="B87" s="124"/>
      <c r="C87" s="125"/>
      <c r="D87" s="125"/>
      <c r="E87" s="125"/>
      <c r="F87" s="125"/>
      <c r="G87" s="125"/>
      <c r="H87" s="125"/>
      <c r="I87" s="125"/>
      <c r="J87" s="125"/>
      <c r="K87" s="125"/>
      <c r="L87" s="125"/>
      <c r="M87" s="125"/>
      <c r="N87" s="125"/>
      <c r="O87" s="126"/>
      <c r="P87" s="157"/>
      <c r="Q87" s="124"/>
      <c r="R87" s="125"/>
      <c r="S87" s="125"/>
      <c r="T87" s="125"/>
      <c r="U87" s="125"/>
      <c r="V87" s="125"/>
      <c r="W87" s="125"/>
      <c r="X87" s="125"/>
      <c r="Y87" s="125"/>
      <c r="Z87" s="125"/>
      <c r="AA87" s="125"/>
      <c r="AB87" s="125"/>
      <c r="AC87" s="125"/>
      <c r="AD87" s="126"/>
      <c r="AE87" s="157"/>
      <c r="AF87" s="124"/>
      <c r="AG87" s="125"/>
      <c r="AH87" s="125"/>
      <c r="AI87" s="125"/>
      <c r="AJ87" s="125"/>
      <c r="AK87" s="125"/>
      <c r="AL87" s="125"/>
      <c r="AM87" s="125"/>
      <c r="AN87" s="125"/>
      <c r="AO87" s="125"/>
      <c r="AP87" s="125"/>
      <c r="AQ87" s="125"/>
      <c r="AR87" s="125"/>
      <c r="AS87" s="126"/>
    </row>
    <row r="88" spans="2:45" ht="15" thickTop="1">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157"/>
      <c r="AL88" s="157"/>
      <c r="AM88" s="157"/>
      <c r="AN88" s="157"/>
      <c r="AO88" s="157"/>
      <c r="AP88" s="157"/>
      <c r="AQ88" s="157"/>
      <c r="AR88" s="157"/>
      <c r="AS88" s="157"/>
    </row>
  </sheetData>
  <mergeCells count="67">
    <mergeCell ref="B84:M84"/>
    <mergeCell ref="Q84:AB84"/>
    <mergeCell ref="AF84:AQ84"/>
    <mergeCell ref="B85:M85"/>
    <mergeCell ref="Q85:AB85"/>
    <mergeCell ref="AF85:AQ85"/>
    <mergeCell ref="B82:M82"/>
    <mergeCell ref="Q82:AB82"/>
    <mergeCell ref="AF82:AQ82"/>
    <mergeCell ref="B83:M83"/>
    <mergeCell ref="Q83:AB83"/>
    <mergeCell ref="AF83:AQ83"/>
    <mergeCell ref="B80:M80"/>
    <mergeCell ref="Q80:AB80"/>
    <mergeCell ref="AF80:AQ80"/>
    <mergeCell ref="B81:M81"/>
    <mergeCell ref="Q81:AB81"/>
    <mergeCell ref="AF81:AQ81"/>
    <mergeCell ref="B78:M78"/>
    <mergeCell ref="Q78:AB78"/>
    <mergeCell ref="AF78:AQ78"/>
    <mergeCell ref="B79:M79"/>
    <mergeCell ref="Q79:AB79"/>
    <mergeCell ref="AF79:AQ79"/>
    <mergeCell ref="B67:O67"/>
    <mergeCell ref="Q67:AD67"/>
    <mergeCell ref="AF67:AS67"/>
    <mergeCell ref="B77:M77"/>
    <mergeCell ref="Q77:AB77"/>
    <mergeCell ref="AF77:AQ77"/>
    <mergeCell ref="AG37:AH37"/>
    <mergeCell ref="AI37:AJ37"/>
    <mergeCell ref="AK37:AN37"/>
    <mergeCell ref="B57:O57"/>
    <mergeCell ref="Q57:AD57"/>
    <mergeCell ref="AF57:AS57"/>
    <mergeCell ref="C37:D37"/>
    <mergeCell ref="E37:F37"/>
    <mergeCell ref="G37:J37"/>
    <mergeCell ref="R37:S37"/>
    <mergeCell ref="T37:U37"/>
    <mergeCell ref="V37:Y37"/>
    <mergeCell ref="B23:M23"/>
    <mergeCell ref="Q23:AB23"/>
    <mergeCell ref="AF23:AQ23"/>
    <mergeCell ref="B36:J36"/>
    <mergeCell ref="Q36:Y36"/>
    <mergeCell ref="AF36:AN36"/>
    <mergeCell ref="AF21:AS21"/>
    <mergeCell ref="B9:M9"/>
    <mergeCell ref="B10:M10"/>
    <mergeCell ref="B11:M11"/>
    <mergeCell ref="B12:M12"/>
    <mergeCell ref="B14:M14"/>
    <mergeCell ref="C17:M17"/>
    <mergeCell ref="C18:M18"/>
    <mergeCell ref="C19:M19"/>
    <mergeCell ref="B21:O21"/>
    <mergeCell ref="Q21:AD21"/>
    <mergeCell ref="C15:M16"/>
    <mergeCell ref="B15:B16"/>
    <mergeCell ref="B8:M8"/>
    <mergeCell ref="B6:M6"/>
    <mergeCell ref="B7:M7"/>
    <mergeCell ref="B1:M1"/>
    <mergeCell ref="B2:M2"/>
    <mergeCell ref="C3:M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963B3-3216-4942-BD3C-49559833D900}">
  <dimension ref="A1:AS88"/>
  <sheetViews>
    <sheetView zoomScale="70" zoomScaleNormal="70" workbookViewId="0">
      <selection activeCell="C3" sqref="C3:M3"/>
    </sheetView>
  </sheetViews>
  <sheetFormatPr defaultColWidth="8.85546875" defaultRowHeight="14.25"/>
  <cols>
    <col min="1" max="1" width="3.85546875" style="19" customWidth="1"/>
    <col min="2" max="2" width="40.85546875" style="19" customWidth="1"/>
    <col min="3" max="4" width="10.5703125" style="19" customWidth="1"/>
    <col min="5" max="5" width="11.140625" style="19" customWidth="1"/>
    <col min="6" max="8" width="10.5703125" style="19" customWidth="1"/>
    <col min="9" max="9" width="12" style="19" customWidth="1"/>
    <col min="10" max="12" width="10.5703125" style="19" customWidth="1"/>
    <col min="13" max="13" width="17.140625" style="19" customWidth="1"/>
    <col min="14" max="15" width="17.140625" style="21" customWidth="1"/>
    <col min="16" max="16" width="8.85546875" style="19"/>
    <col min="17" max="17" width="41.5703125" style="19" customWidth="1"/>
    <col min="18" max="23" width="10.5703125" style="19" customWidth="1"/>
    <col min="24" max="24" width="11.5703125" style="19" customWidth="1"/>
    <col min="25" max="27" width="10.5703125" style="19" customWidth="1"/>
    <col min="28" max="28" width="15.5703125" style="19" customWidth="1"/>
    <col min="29" max="30" width="15.5703125" style="21" customWidth="1"/>
    <col min="31" max="31" width="8.85546875" style="19"/>
    <col min="32" max="32" width="41.5703125" style="19" customWidth="1"/>
    <col min="33" max="38" width="10.5703125" style="19" customWidth="1"/>
    <col min="39" max="39" width="12" style="19" customWidth="1"/>
    <col min="40" max="42" width="10.5703125" style="19" customWidth="1"/>
    <col min="43" max="43" width="15.5703125" style="19" customWidth="1"/>
    <col min="44" max="44" width="12.5703125" style="19" customWidth="1"/>
    <col min="45" max="45" width="14.85546875" style="19" customWidth="1"/>
    <col min="46" max="16384" width="8.85546875" style="19"/>
  </cols>
  <sheetData>
    <row r="1" spans="2:15" ht="23.25" customHeight="1">
      <c r="B1" s="297" t="s">
        <v>12</v>
      </c>
      <c r="C1" s="298"/>
      <c r="D1" s="298"/>
      <c r="E1" s="298"/>
      <c r="F1" s="298"/>
      <c r="G1" s="298"/>
      <c r="H1" s="298"/>
      <c r="I1" s="298"/>
      <c r="J1" s="298"/>
      <c r="K1" s="375"/>
      <c r="L1" s="375"/>
      <c r="M1" s="376"/>
    </row>
    <row r="2" spans="2:15" ht="23.25" customHeight="1">
      <c r="B2" s="324" t="s">
        <v>1</v>
      </c>
      <c r="C2" s="325"/>
      <c r="D2" s="325"/>
      <c r="E2" s="325"/>
      <c r="F2" s="325"/>
      <c r="G2" s="325"/>
      <c r="H2" s="325"/>
      <c r="I2" s="325"/>
      <c r="J2" s="325"/>
      <c r="K2" s="325"/>
      <c r="L2" s="377"/>
      <c r="M2" s="378"/>
    </row>
    <row r="3" spans="2:15" ht="21" thickBot="1">
      <c r="B3" s="223" t="s">
        <v>13</v>
      </c>
      <c r="C3" s="328"/>
      <c r="D3" s="328"/>
      <c r="E3" s="328"/>
      <c r="F3" s="328"/>
      <c r="G3" s="328"/>
      <c r="H3" s="379"/>
      <c r="I3" s="379"/>
      <c r="J3" s="379"/>
      <c r="K3" s="379"/>
      <c r="L3" s="379"/>
      <c r="M3" s="380"/>
    </row>
    <row r="5" spans="2:15" ht="15" thickBot="1">
      <c r="B5" s="157"/>
      <c r="C5" s="157"/>
      <c r="D5" s="157"/>
      <c r="E5" s="157"/>
      <c r="F5" s="157"/>
      <c r="G5" s="157"/>
      <c r="H5" s="157"/>
      <c r="I5" s="157"/>
      <c r="J5" s="157"/>
      <c r="K5" s="157"/>
      <c r="L5" s="157"/>
      <c r="M5" s="157"/>
    </row>
    <row r="6" spans="2:15" ht="30.75" customHeight="1">
      <c r="B6" s="316" t="s">
        <v>72</v>
      </c>
      <c r="C6" s="317"/>
      <c r="D6" s="317"/>
      <c r="E6" s="317"/>
      <c r="F6" s="317"/>
      <c r="G6" s="317"/>
      <c r="H6" s="317"/>
      <c r="I6" s="317"/>
      <c r="J6" s="317"/>
      <c r="K6" s="317"/>
      <c r="L6" s="317"/>
      <c r="M6" s="318"/>
      <c r="N6" s="22"/>
      <c r="O6" s="22"/>
    </row>
    <row r="7" spans="2:15" ht="69.75" customHeight="1">
      <c r="B7" s="319" t="s">
        <v>15</v>
      </c>
      <c r="C7" s="320"/>
      <c r="D7" s="320"/>
      <c r="E7" s="320"/>
      <c r="F7" s="320"/>
      <c r="G7" s="320"/>
      <c r="H7" s="320"/>
      <c r="I7" s="320"/>
      <c r="J7" s="320"/>
      <c r="K7" s="320"/>
      <c r="L7" s="320"/>
      <c r="M7" s="321"/>
      <c r="N7" s="4"/>
      <c r="O7" s="4"/>
    </row>
    <row r="8" spans="2:15" ht="45" customHeight="1">
      <c r="B8" s="313" t="s">
        <v>16</v>
      </c>
      <c r="C8" s="314"/>
      <c r="D8" s="314"/>
      <c r="E8" s="314"/>
      <c r="F8" s="314"/>
      <c r="G8" s="314"/>
      <c r="H8" s="314"/>
      <c r="I8" s="314"/>
      <c r="J8" s="314"/>
      <c r="K8" s="314"/>
      <c r="L8" s="314"/>
      <c r="M8" s="315"/>
      <c r="N8" s="4"/>
      <c r="O8" s="4"/>
    </row>
    <row r="9" spans="2:15" ht="53.25" customHeight="1">
      <c r="B9" s="313" t="s">
        <v>17</v>
      </c>
      <c r="C9" s="314"/>
      <c r="D9" s="314"/>
      <c r="E9" s="314"/>
      <c r="F9" s="314"/>
      <c r="G9" s="314"/>
      <c r="H9" s="314"/>
      <c r="I9" s="314"/>
      <c r="J9" s="314"/>
      <c r="K9" s="314"/>
      <c r="L9" s="314"/>
      <c r="M9" s="315"/>
      <c r="N9" s="4"/>
      <c r="O9" s="4"/>
    </row>
    <row r="10" spans="2:15" ht="33.75" customHeight="1">
      <c r="B10" s="319" t="s">
        <v>18</v>
      </c>
      <c r="C10" s="320"/>
      <c r="D10" s="320"/>
      <c r="E10" s="320"/>
      <c r="F10" s="320"/>
      <c r="G10" s="320"/>
      <c r="H10" s="320"/>
      <c r="I10" s="320"/>
      <c r="J10" s="320"/>
      <c r="K10" s="320"/>
      <c r="L10" s="320"/>
      <c r="M10" s="321"/>
      <c r="N10" s="4"/>
      <c r="O10" s="4"/>
    </row>
    <row r="11" spans="2:15" ht="30.75" customHeight="1">
      <c r="B11" s="319" t="s">
        <v>19</v>
      </c>
      <c r="C11" s="320"/>
      <c r="D11" s="320"/>
      <c r="E11" s="320"/>
      <c r="F11" s="320"/>
      <c r="G11" s="320"/>
      <c r="H11" s="320"/>
      <c r="I11" s="320"/>
      <c r="J11" s="320"/>
      <c r="K11" s="320"/>
      <c r="L11" s="320"/>
      <c r="M11" s="321"/>
      <c r="N11" s="4"/>
      <c r="O11" s="4"/>
    </row>
    <row r="12" spans="2:15" ht="36.75" customHeight="1" thickBot="1">
      <c r="B12" s="334" t="s">
        <v>20</v>
      </c>
      <c r="C12" s="335"/>
      <c r="D12" s="335"/>
      <c r="E12" s="335"/>
      <c r="F12" s="335"/>
      <c r="G12" s="335"/>
      <c r="H12" s="335"/>
      <c r="I12" s="335"/>
      <c r="J12" s="335"/>
      <c r="K12" s="335"/>
      <c r="L12" s="335"/>
      <c r="M12" s="336"/>
      <c r="N12" s="4"/>
      <c r="O12" s="4"/>
    </row>
    <row r="13" spans="2:15" ht="19.350000000000001" customHeight="1" thickBot="1">
      <c r="B13" s="23"/>
      <c r="C13" s="23"/>
      <c r="D13" s="23"/>
      <c r="E13" s="23"/>
      <c r="F13" s="23"/>
      <c r="G13" s="23"/>
      <c r="H13" s="23"/>
      <c r="I13" s="23"/>
      <c r="J13" s="23"/>
      <c r="K13" s="23"/>
      <c r="L13" s="23"/>
      <c r="M13" s="23"/>
      <c r="N13" s="4"/>
      <c r="O13" s="4"/>
    </row>
    <row r="14" spans="2:15" ht="37.5" customHeight="1">
      <c r="B14" s="337" t="s">
        <v>21</v>
      </c>
      <c r="C14" s="338"/>
      <c r="D14" s="338"/>
      <c r="E14" s="338"/>
      <c r="F14" s="338"/>
      <c r="G14" s="338"/>
      <c r="H14" s="338"/>
      <c r="I14" s="338"/>
      <c r="J14" s="338"/>
      <c r="K14" s="338"/>
      <c r="L14" s="338"/>
      <c r="M14" s="339"/>
      <c r="N14" s="5"/>
      <c r="O14" s="5"/>
    </row>
    <row r="15" spans="2:15" ht="408.75" customHeight="1">
      <c r="B15" s="350" t="s">
        <v>22</v>
      </c>
      <c r="C15" s="344" t="s">
        <v>23</v>
      </c>
      <c r="D15" s="345"/>
      <c r="E15" s="345"/>
      <c r="F15" s="345"/>
      <c r="G15" s="345"/>
      <c r="H15" s="345"/>
      <c r="I15" s="345"/>
      <c r="J15" s="345"/>
      <c r="K15" s="345"/>
      <c r="L15" s="345"/>
      <c r="M15" s="346"/>
      <c r="N15" s="4"/>
      <c r="O15" s="4"/>
    </row>
    <row r="16" spans="2:15" ht="10.7" customHeight="1">
      <c r="B16" s="351"/>
      <c r="C16" s="347"/>
      <c r="D16" s="348"/>
      <c r="E16" s="348"/>
      <c r="F16" s="348"/>
      <c r="G16" s="348"/>
      <c r="H16" s="348"/>
      <c r="I16" s="348"/>
      <c r="J16" s="348"/>
      <c r="K16" s="348"/>
      <c r="L16" s="348"/>
      <c r="M16" s="349"/>
      <c r="N16" s="4"/>
      <c r="O16" s="4"/>
    </row>
    <row r="17" spans="1:45" ht="64.5" customHeight="1">
      <c r="A17" s="157"/>
      <c r="B17" s="24" t="s">
        <v>24</v>
      </c>
      <c r="C17" s="340" t="s">
        <v>25</v>
      </c>
      <c r="D17" s="340"/>
      <c r="E17" s="340"/>
      <c r="F17" s="340"/>
      <c r="G17" s="340"/>
      <c r="H17" s="340"/>
      <c r="I17" s="340"/>
      <c r="J17" s="340"/>
      <c r="K17" s="340"/>
      <c r="L17" s="340"/>
      <c r="M17" s="341"/>
      <c r="N17" s="4"/>
      <c r="O17" s="4"/>
      <c r="P17" s="157"/>
      <c r="Q17" s="157"/>
      <c r="R17" s="157"/>
      <c r="S17" s="157"/>
      <c r="T17" s="157"/>
      <c r="U17" s="157"/>
      <c r="V17" s="157"/>
      <c r="W17" s="157"/>
      <c r="X17" s="157"/>
      <c r="Y17" s="157"/>
      <c r="Z17" s="157"/>
      <c r="AA17" s="157"/>
      <c r="AB17" s="157"/>
      <c r="AE17" s="157"/>
      <c r="AF17" s="157"/>
      <c r="AG17" s="157"/>
      <c r="AH17" s="157"/>
      <c r="AI17" s="157"/>
      <c r="AJ17" s="157"/>
      <c r="AK17" s="157"/>
      <c r="AL17" s="157"/>
      <c r="AM17" s="157"/>
      <c r="AN17" s="157"/>
      <c r="AO17" s="157"/>
      <c r="AP17" s="157"/>
      <c r="AQ17" s="157"/>
      <c r="AR17" s="157"/>
      <c r="AS17" s="157"/>
    </row>
    <row r="18" spans="1:45" ht="67.5" customHeight="1">
      <c r="A18" s="157"/>
      <c r="B18" s="25" t="s">
        <v>26</v>
      </c>
      <c r="C18" s="340" t="s">
        <v>27</v>
      </c>
      <c r="D18" s="340"/>
      <c r="E18" s="340"/>
      <c r="F18" s="340"/>
      <c r="G18" s="340"/>
      <c r="H18" s="340"/>
      <c r="I18" s="340"/>
      <c r="J18" s="340"/>
      <c r="K18" s="340"/>
      <c r="L18" s="340"/>
      <c r="M18" s="341"/>
      <c r="N18" s="4"/>
      <c r="O18" s="4"/>
      <c r="P18" s="157"/>
      <c r="Q18" s="157"/>
      <c r="R18" s="157"/>
      <c r="S18" s="157"/>
      <c r="T18" s="157"/>
      <c r="U18" s="157"/>
      <c r="V18" s="157"/>
      <c r="W18" s="157"/>
      <c r="X18" s="157"/>
      <c r="Y18" s="157"/>
      <c r="Z18" s="157"/>
      <c r="AA18" s="157"/>
      <c r="AB18" s="157"/>
      <c r="AE18" s="157"/>
      <c r="AF18" s="157"/>
      <c r="AG18" s="157"/>
      <c r="AH18" s="157"/>
      <c r="AI18" s="157"/>
      <c r="AJ18" s="157"/>
      <c r="AK18" s="157"/>
      <c r="AL18" s="157"/>
      <c r="AM18" s="157"/>
      <c r="AN18" s="157"/>
      <c r="AO18" s="157"/>
      <c r="AP18" s="157"/>
      <c r="AQ18" s="157"/>
      <c r="AR18" s="157"/>
      <c r="AS18" s="157"/>
    </row>
    <row r="19" spans="1:45" ht="67.5" customHeight="1" thickBot="1">
      <c r="A19" s="157"/>
      <c r="B19" s="26" t="s">
        <v>28</v>
      </c>
      <c r="C19" s="342" t="s">
        <v>29</v>
      </c>
      <c r="D19" s="342"/>
      <c r="E19" s="342"/>
      <c r="F19" s="342"/>
      <c r="G19" s="342"/>
      <c r="H19" s="342"/>
      <c r="I19" s="342"/>
      <c r="J19" s="342"/>
      <c r="K19" s="342"/>
      <c r="L19" s="342"/>
      <c r="M19" s="343"/>
      <c r="N19" s="4"/>
      <c r="O19" s="4"/>
      <c r="P19" s="157"/>
      <c r="Q19" s="157"/>
      <c r="R19" s="157"/>
      <c r="S19" s="157"/>
      <c r="T19" s="157"/>
      <c r="U19" s="157"/>
      <c r="V19" s="157"/>
      <c r="W19" s="157"/>
      <c r="X19" s="157"/>
      <c r="Y19" s="157"/>
      <c r="Z19" s="157"/>
      <c r="AA19" s="157"/>
      <c r="AB19" s="157"/>
      <c r="AE19" s="157"/>
      <c r="AF19" s="157"/>
      <c r="AG19" s="157"/>
      <c r="AH19" s="157"/>
      <c r="AI19" s="157"/>
      <c r="AJ19" s="157"/>
      <c r="AK19" s="157"/>
      <c r="AL19" s="157"/>
      <c r="AM19" s="157"/>
      <c r="AN19" s="157"/>
      <c r="AO19" s="157"/>
      <c r="AP19" s="157"/>
      <c r="AQ19" s="157"/>
      <c r="AR19" s="157"/>
      <c r="AS19" s="157"/>
    </row>
    <row r="20" spans="1:45" ht="67.5" customHeight="1" thickBot="1">
      <c r="A20" s="157"/>
      <c r="B20" s="22"/>
      <c r="C20" s="23"/>
      <c r="D20" s="23"/>
      <c r="E20" s="23"/>
      <c r="F20" s="23"/>
      <c r="G20" s="23"/>
      <c r="H20" s="23"/>
      <c r="I20" s="23"/>
      <c r="J20" s="23"/>
      <c r="K20" s="23"/>
      <c r="L20" s="23"/>
      <c r="M20" s="23"/>
      <c r="N20" s="4"/>
      <c r="O20" s="4"/>
      <c r="P20" s="157"/>
      <c r="Q20" s="157"/>
      <c r="R20" s="157"/>
      <c r="S20" s="157"/>
      <c r="T20" s="157"/>
      <c r="U20" s="157"/>
      <c r="V20" s="157"/>
      <c r="W20" s="157"/>
      <c r="X20" s="157"/>
      <c r="Y20" s="157"/>
      <c r="Z20" s="157"/>
      <c r="AA20" s="157"/>
      <c r="AB20" s="157"/>
      <c r="AE20" s="157"/>
      <c r="AF20" s="157"/>
      <c r="AG20" s="157"/>
      <c r="AH20" s="157"/>
      <c r="AI20" s="157"/>
      <c r="AJ20" s="157"/>
      <c r="AK20" s="157"/>
      <c r="AL20" s="157"/>
      <c r="AM20" s="157"/>
      <c r="AN20" s="157"/>
      <c r="AO20" s="157"/>
      <c r="AP20" s="157"/>
      <c r="AQ20" s="157"/>
      <c r="AR20" s="157"/>
      <c r="AS20" s="157"/>
    </row>
    <row r="21" spans="1:45" ht="27.75" thickTop="1" thickBot="1">
      <c r="A21" s="157"/>
      <c r="B21" s="331" t="s">
        <v>30</v>
      </c>
      <c r="C21" s="332"/>
      <c r="D21" s="332"/>
      <c r="E21" s="332"/>
      <c r="F21" s="332"/>
      <c r="G21" s="332"/>
      <c r="H21" s="332"/>
      <c r="I21" s="332"/>
      <c r="J21" s="332"/>
      <c r="K21" s="332"/>
      <c r="L21" s="332"/>
      <c r="M21" s="332"/>
      <c r="N21" s="332"/>
      <c r="O21" s="333"/>
      <c r="P21" s="157"/>
      <c r="Q21" s="331" t="s">
        <v>31</v>
      </c>
      <c r="R21" s="332"/>
      <c r="S21" s="332"/>
      <c r="T21" s="332"/>
      <c r="U21" s="332"/>
      <c r="V21" s="332"/>
      <c r="W21" s="332"/>
      <c r="X21" s="332"/>
      <c r="Y21" s="332"/>
      <c r="Z21" s="332"/>
      <c r="AA21" s="332"/>
      <c r="AB21" s="332"/>
      <c r="AC21" s="332"/>
      <c r="AD21" s="333"/>
      <c r="AE21" s="157"/>
      <c r="AF21" s="331" t="s">
        <v>32</v>
      </c>
      <c r="AG21" s="332"/>
      <c r="AH21" s="332"/>
      <c r="AI21" s="332"/>
      <c r="AJ21" s="332"/>
      <c r="AK21" s="332"/>
      <c r="AL21" s="332"/>
      <c r="AM21" s="332"/>
      <c r="AN21" s="332"/>
      <c r="AO21" s="332"/>
      <c r="AP21" s="332"/>
      <c r="AQ21" s="332"/>
      <c r="AR21" s="332"/>
      <c r="AS21" s="333"/>
    </row>
    <row r="22" spans="1:45" ht="15.75" thickBot="1">
      <c r="A22" s="157"/>
      <c r="B22" s="27"/>
      <c r="C22" s="28"/>
      <c r="D22" s="28"/>
      <c r="E22" s="28"/>
      <c r="F22" s="28"/>
      <c r="G22" s="28"/>
      <c r="H22" s="28"/>
      <c r="I22" s="28"/>
      <c r="J22" s="28"/>
      <c r="K22" s="28"/>
      <c r="L22" s="28"/>
      <c r="M22" s="28"/>
      <c r="N22" s="29"/>
      <c r="O22" s="30"/>
      <c r="P22" s="157"/>
      <c r="Q22" s="27"/>
      <c r="R22" s="28"/>
      <c r="S22" s="28"/>
      <c r="T22" s="28"/>
      <c r="U22" s="28"/>
      <c r="V22" s="28"/>
      <c r="W22" s="28"/>
      <c r="X22" s="28"/>
      <c r="Y22" s="28"/>
      <c r="Z22" s="28"/>
      <c r="AA22" s="28"/>
      <c r="AB22" s="28"/>
      <c r="AC22" s="29"/>
      <c r="AD22" s="30"/>
      <c r="AE22" s="157"/>
      <c r="AF22" s="27"/>
      <c r="AG22" s="28"/>
      <c r="AH22" s="28"/>
      <c r="AI22" s="28"/>
      <c r="AJ22" s="28"/>
      <c r="AK22" s="28"/>
      <c r="AL22" s="28"/>
      <c r="AM22" s="28"/>
      <c r="AN22" s="28"/>
      <c r="AO22" s="28"/>
      <c r="AP22" s="28"/>
      <c r="AQ22" s="28"/>
      <c r="AR22" s="31"/>
      <c r="AS22" s="32"/>
    </row>
    <row r="23" spans="1:45" ht="45.95" customHeight="1" thickBot="1">
      <c r="A23" s="32"/>
      <c r="B23" s="352" t="s">
        <v>33</v>
      </c>
      <c r="C23" s="352"/>
      <c r="D23" s="352"/>
      <c r="E23" s="352"/>
      <c r="F23" s="352"/>
      <c r="G23" s="352"/>
      <c r="H23" s="352"/>
      <c r="I23" s="352"/>
      <c r="J23" s="352"/>
      <c r="K23" s="352"/>
      <c r="L23" s="352"/>
      <c r="M23" s="353"/>
      <c r="N23" s="33"/>
      <c r="O23" s="34"/>
      <c r="P23" s="32"/>
      <c r="Q23" s="354" t="s">
        <v>33</v>
      </c>
      <c r="R23" s="352"/>
      <c r="S23" s="352"/>
      <c r="T23" s="352"/>
      <c r="U23" s="352"/>
      <c r="V23" s="352"/>
      <c r="W23" s="352"/>
      <c r="X23" s="352"/>
      <c r="Y23" s="352"/>
      <c r="Z23" s="352"/>
      <c r="AA23" s="352"/>
      <c r="AB23" s="353"/>
      <c r="AC23" s="33"/>
      <c r="AD23" s="34"/>
      <c r="AE23" s="32"/>
      <c r="AF23" s="354" t="s">
        <v>33</v>
      </c>
      <c r="AG23" s="352"/>
      <c r="AH23" s="352"/>
      <c r="AI23" s="352"/>
      <c r="AJ23" s="352"/>
      <c r="AK23" s="352"/>
      <c r="AL23" s="352"/>
      <c r="AM23" s="352"/>
      <c r="AN23" s="352"/>
      <c r="AO23" s="352"/>
      <c r="AP23" s="352"/>
      <c r="AQ23" s="353"/>
      <c r="AR23" s="35"/>
      <c r="AS23" s="32"/>
    </row>
    <row r="24" spans="1:45" ht="15">
      <c r="A24" s="32"/>
      <c r="B24" s="36"/>
      <c r="C24" s="37" t="s">
        <v>34</v>
      </c>
      <c r="D24" s="37" t="s">
        <v>35</v>
      </c>
      <c r="E24" s="37" t="s">
        <v>36</v>
      </c>
      <c r="F24" s="37" t="s">
        <v>37</v>
      </c>
      <c r="G24" s="37" t="s">
        <v>38</v>
      </c>
      <c r="H24" s="37" t="s">
        <v>39</v>
      </c>
      <c r="I24" s="37" t="s">
        <v>40</v>
      </c>
      <c r="J24" s="286" t="s">
        <v>41</v>
      </c>
      <c r="K24" s="286" t="s">
        <v>42</v>
      </c>
      <c r="L24" s="286" t="s">
        <v>43</v>
      </c>
      <c r="M24" s="38" t="s">
        <v>44</v>
      </c>
      <c r="N24" s="39"/>
      <c r="O24" s="30"/>
      <c r="P24" s="32"/>
      <c r="Q24" s="40"/>
      <c r="R24" s="37" t="s">
        <v>34</v>
      </c>
      <c r="S24" s="37" t="s">
        <v>35</v>
      </c>
      <c r="T24" s="37" t="s">
        <v>36</v>
      </c>
      <c r="U24" s="37" t="s">
        <v>37</v>
      </c>
      <c r="V24" s="37" t="s">
        <v>38</v>
      </c>
      <c r="W24" s="37" t="s">
        <v>39</v>
      </c>
      <c r="X24" s="37" t="s">
        <v>40</v>
      </c>
      <c r="Y24" s="286" t="s">
        <v>41</v>
      </c>
      <c r="Z24" s="286" t="s">
        <v>42</v>
      </c>
      <c r="AA24" s="286" t="s">
        <v>43</v>
      </c>
      <c r="AB24" s="38" t="s">
        <v>44</v>
      </c>
      <c r="AC24" s="39"/>
      <c r="AD24" s="30"/>
      <c r="AE24" s="32"/>
      <c r="AF24" s="40"/>
      <c r="AG24" s="37" t="s">
        <v>34</v>
      </c>
      <c r="AH24" s="37" t="s">
        <v>35</v>
      </c>
      <c r="AI24" s="37" t="s">
        <v>36</v>
      </c>
      <c r="AJ24" s="37" t="s">
        <v>37</v>
      </c>
      <c r="AK24" s="37" t="s">
        <v>38</v>
      </c>
      <c r="AL24" s="37" t="s">
        <v>39</v>
      </c>
      <c r="AM24" s="37" t="s">
        <v>40</v>
      </c>
      <c r="AN24" s="286" t="s">
        <v>41</v>
      </c>
      <c r="AO24" s="286" t="s">
        <v>42</v>
      </c>
      <c r="AP24" s="286" t="s">
        <v>43</v>
      </c>
      <c r="AQ24" s="38" t="s">
        <v>44</v>
      </c>
      <c r="AR24" s="35"/>
      <c r="AS24" s="32"/>
    </row>
    <row r="25" spans="1:45" ht="15">
      <c r="A25" s="32"/>
      <c r="B25" s="127" t="s">
        <v>45</v>
      </c>
      <c r="C25" s="41"/>
      <c r="D25" s="41"/>
      <c r="E25" s="42"/>
      <c r="F25" s="42"/>
      <c r="G25" s="42"/>
      <c r="H25" s="42"/>
      <c r="I25" s="42"/>
      <c r="J25" s="42"/>
      <c r="K25" s="42"/>
      <c r="L25" s="42"/>
      <c r="M25" s="43">
        <f>SUM(C25:L25)</f>
        <v>0</v>
      </c>
      <c r="N25" s="44"/>
      <c r="O25" s="45"/>
      <c r="P25" s="32"/>
      <c r="Q25" s="127" t="s">
        <v>45</v>
      </c>
      <c r="R25" s="41"/>
      <c r="S25" s="41"/>
      <c r="T25" s="42"/>
      <c r="U25" s="42"/>
      <c r="V25" s="42"/>
      <c r="W25" s="42"/>
      <c r="X25" s="42"/>
      <c r="Y25" s="42"/>
      <c r="Z25" s="42"/>
      <c r="AA25" s="42"/>
      <c r="AB25" s="43">
        <f>SUM(R25:AA25)</f>
        <v>0</v>
      </c>
      <c r="AC25" s="44"/>
      <c r="AD25" s="45"/>
      <c r="AE25" s="32"/>
      <c r="AF25" s="127" t="s">
        <v>45</v>
      </c>
      <c r="AG25" s="41"/>
      <c r="AH25" s="41"/>
      <c r="AI25" s="42"/>
      <c r="AJ25" s="42"/>
      <c r="AK25" s="42"/>
      <c r="AL25" s="42"/>
      <c r="AM25" s="42"/>
      <c r="AN25" s="42"/>
      <c r="AO25" s="42"/>
      <c r="AP25" s="42"/>
      <c r="AQ25" s="43">
        <f>SUM(AG25:AP25)</f>
        <v>0</v>
      </c>
      <c r="AR25" s="35"/>
      <c r="AS25" s="32"/>
    </row>
    <row r="26" spans="1:45">
      <c r="A26" s="32"/>
      <c r="B26" s="109" t="s">
        <v>46</v>
      </c>
      <c r="C26" s="46"/>
      <c r="D26" s="46"/>
      <c r="E26" s="46"/>
      <c r="F26" s="46"/>
      <c r="G26" s="46"/>
      <c r="H26" s="46"/>
      <c r="I26" s="46"/>
      <c r="J26" s="46"/>
      <c r="K26" s="46"/>
      <c r="L26" s="46"/>
      <c r="M26" s="43">
        <f t="shared" ref="M26:M33" si="0">SUM(C26:L26)</f>
        <v>0</v>
      </c>
      <c r="N26" s="44"/>
      <c r="O26" s="45"/>
      <c r="P26" s="32"/>
      <c r="Q26" s="109" t="s">
        <v>46</v>
      </c>
      <c r="R26" s="46"/>
      <c r="S26" s="46"/>
      <c r="T26" s="46"/>
      <c r="U26" s="46"/>
      <c r="V26" s="46"/>
      <c r="W26" s="46"/>
      <c r="X26" s="46"/>
      <c r="Y26" s="46"/>
      <c r="Z26" s="46"/>
      <c r="AA26" s="46"/>
      <c r="AB26" s="43">
        <f t="shared" ref="AB26:AB33" si="1">SUM(R26:AA26)</f>
        <v>0</v>
      </c>
      <c r="AC26" s="44"/>
      <c r="AD26" s="45"/>
      <c r="AE26" s="32"/>
      <c r="AF26" s="109" t="s">
        <v>46</v>
      </c>
      <c r="AG26" s="46"/>
      <c r="AH26" s="46"/>
      <c r="AI26" s="46"/>
      <c r="AJ26" s="46"/>
      <c r="AK26" s="46"/>
      <c r="AL26" s="46"/>
      <c r="AM26" s="46"/>
      <c r="AN26" s="46"/>
      <c r="AO26" s="46"/>
      <c r="AP26" s="46"/>
      <c r="AQ26" s="43">
        <f t="shared" ref="AQ26:AQ33" si="2">SUM(AG26:AP26)</f>
        <v>0</v>
      </c>
      <c r="AR26" s="35"/>
      <c r="AS26" s="32"/>
    </row>
    <row r="27" spans="1:45">
      <c r="A27" s="32"/>
      <c r="B27" s="109" t="s">
        <v>47</v>
      </c>
      <c r="C27" s="46"/>
      <c r="D27" s="46"/>
      <c r="E27" s="46"/>
      <c r="F27" s="46"/>
      <c r="G27" s="46"/>
      <c r="H27" s="46"/>
      <c r="I27" s="46"/>
      <c r="J27" s="46"/>
      <c r="K27" s="46"/>
      <c r="L27" s="46"/>
      <c r="M27" s="43">
        <f t="shared" si="0"/>
        <v>0</v>
      </c>
      <c r="N27" s="44"/>
      <c r="O27" s="45"/>
      <c r="P27" s="32"/>
      <c r="Q27" s="109" t="s">
        <v>47</v>
      </c>
      <c r="R27" s="46"/>
      <c r="S27" s="46"/>
      <c r="T27" s="46"/>
      <c r="U27" s="46"/>
      <c r="V27" s="46"/>
      <c r="W27" s="46"/>
      <c r="X27" s="46"/>
      <c r="Y27" s="46"/>
      <c r="Z27" s="46"/>
      <c r="AA27" s="46"/>
      <c r="AB27" s="43">
        <f t="shared" si="1"/>
        <v>0</v>
      </c>
      <c r="AC27" s="44"/>
      <c r="AD27" s="45"/>
      <c r="AE27" s="32"/>
      <c r="AF27" s="109" t="s">
        <v>47</v>
      </c>
      <c r="AG27" s="46"/>
      <c r="AH27" s="46"/>
      <c r="AI27" s="46"/>
      <c r="AJ27" s="46"/>
      <c r="AK27" s="46"/>
      <c r="AL27" s="46"/>
      <c r="AM27" s="46"/>
      <c r="AN27" s="46"/>
      <c r="AO27" s="46"/>
      <c r="AP27" s="46"/>
      <c r="AQ27" s="43">
        <f t="shared" si="2"/>
        <v>0</v>
      </c>
      <c r="AR27" s="35"/>
      <c r="AS27" s="32"/>
    </row>
    <row r="28" spans="1:45">
      <c r="A28" s="32"/>
      <c r="B28" s="47" t="s">
        <v>48</v>
      </c>
      <c r="C28" s="46"/>
      <c r="D28" s="46"/>
      <c r="E28" s="46"/>
      <c r="F28" s="46"/>
      <c r="G28" s="46"/>
      <c r="H28" s="46"/>
      <c r="I28" s="46"/>
      <c r="J28" s="46"/>
      <c r="K28" s="46"/>
      <c r="L28" s="46"/>
      <c r="M28" s="43">
        <f t="shared" si="0"/>
        <v>0</v>
      </c>
      <c r="N28" s="44"/>
      <c r="O28" s="45"/>
      <c r="P28" s="32"/>
      <c r="Q28" s="48" t="s">
        <v>48</v>
      </c>
      <c r="R28" s="46"/>
      <c r="S28" s="46"/>
      <c r="T28" s="46"/>
      <c r="U28" s="46"/>
      <c r="V28" s="46"/>
      <c r="W28" s="46"/>
      <c r="X28" s="46"/>
      <c r="Y28" s="46"/>
      <c r="Z28" s="46"/>
      <c r="AA28" s="46"/>
      <c r="AB28" s="43">
        <f t="shared" si="1"/>
        <v>0</v>
      </c>
      <c r="AC28" s="44"/>
      <c r="AD28" s="45"/>
      <c r="AE28" s="32"/>
      <c r="AF28" s="48" t="s">
        <v>48</v>
      </c>
      <c r="AG28" s="46"/>
      <c r="AH28" s="46"/>
      <c r="AI28" s="46"/>
      <c r="AJ28" s="46"/>
      <c r="AK28" s="46"/>
      <c r="AL28" s="46"/>
      <c r="AM28" s="46"/>
      <c r="AN28" s="46"/>
      <c r="AO28" s="46"/>
      <c r="AP28" s="46"/>
      <c r="AQ28" s="43">
        <f t="shared" si="2"/>
        <v>0</v>
      </c>
      <c r="AR28" s="35"/>
      <c r="AS28" s="32"/>
    </row>
    <row r="29" spans="1:45">
      <c r="A29" s="32"/>
      <c r="B29" s="47" t="s">
        <v>48</v>
      </c>
      <c r="C29" s="46"/>
      <c r="D29" s="46"/>
      <c r="E29" s="46"/>
      <c r="F29" s="46"/>
      <c r="G29" s="46"/>
      <c r="H29" s="46"/>
      <c r="I29" s="46"/>
      <c r="J29" s="46"/>
      <c r="K29" s="46"/>
      <c r="L29" s="46"/>
      <c r="M29" s="43">
        <f t="shared" si="0"/>
        <v>0</v>
      </c>
      <c r="N29" s="44"/>
      <c r="O29" s="45"/>
      <c r="P29" s="32"/>
      <c r="Q29" s="48" t="s">
        <v>48</v>
      </c>
      <c r="R29" s="46"/>
      <c r="S29" s="46"/>
      <c r="T29" s="46"/>
      <c r="U29" s="46"/>
      <c r="V29" s="46"/>
      <c r="W29" s="46"/>
      <c r="X29" s="46"/>
      <c r="Y29" s="46"/>
      <c r="Z29" s="46"/>
      <c r="AA29" s="46"/>
      <c r="AB29" s="43">
        <f t="shared" si="1"/>
        <v>0</v>
      </c>
      <c r="AC29" s="44"/>
      <c r="AD29" s="45"/>
      <c r="AE29" s="32"/>
      <c r="AF29" s="48" t="s">
        <v>48</v>
      </c>
      <c r="AG29" s="46"/>
      <c r="AH29" s="46"/>
      <c r="AI29" s="46"/>
      <c r="AJ29" s="46"/>
      <c r="AK29" s="46"/>
      <c r="AL29" s="46"/>
      <c r="AM29" s="46"/>
      <c r="AN29" s="46"/>
      <c r="AO29" s="46"/>
      <c r="AP29" s="46"/>
      <c r="AQ29" s="43">
        <f t="shared" si="2"/>
        <v>0</v>
      </c>
      <c r="AR29" s="35"/>
      <c r="AS29" s="32"/>
    </row>
    <row r="30" spans="1:45">
      <c r="A30" s="32"/>
      <c r="B30" s="47" t="s">
        <v>48</v>
      </c>
      <c r="C30" s="46"/>
      <c r="D30" s="46"/>
      <c r="E30" s="46"/>
      <c r="F30" s="46"/>
      <c r="G30" s="46"/>
      <c r="H30" s="46"/>
      <c r="I30" s="46"/>
      <c r="J30" s="46"/>
      <c r="K30" s="46"/>
      <c r="L30" s="46"/>
      <c r="M30" s="43">
        <f t="shared" si="0"/>
        <v>0</v>
      </c>
      <c r="N30" s="44"/>
      <c r="O30" s="45"/>
      <c r="P30" s="32"/>
      <c r="Q30" s="48" t="s">
        <v>48</v>
      </c>
      <c r="R30" s="46"/>
      <c r="S30" s="46"/>
      <c r="T30" s="46"/>
      <c r="U30" s="46"/>
      <c r="V30" s="46"/>
      <c r="W30" s="46"/>
      <c r="X30" s="46"/>
      <c r="Y30" s="46"/>
      <c r="Z30" s="46"/>
      <c r="AA30" s="46"/>
      <c r="AB30" s="43">
        <f t="shared" si="1"/>
        <v>0</v>
      </c>
      <c r="AC30" s="44"/>
      <c r="AD30" s="45"/>
      <c r="AE30" s="32"/>
      <c r="AF30" s="48" t="s">
        <v>48</v>
      </c>
      <c r="AG30" s="46"/>
      <c r="AH30" s="46"/>
      <c r="AI30" s="46"/>
      <c r="AJ30" s="46"/>
      <c r="AK30" s="46"/>
      <c r="AL30" s="46"/>
      <c r="AM30" s="46"/>
      <c r="AN30" s="46"/>
      <c r="AO30" s="46"/>
      <c r="AP30" s="46"/>
      <c r="AQ30" s="43">
        <f t="shared" si="2"/>
        <v>0</v>
      </c>
      <c r="AR30" s="35"/>
      <c r="AS30" s="32"/>
    </row>
    <row r="31" spans="1:45">
      <c r="A31" s="32"/>
      <c r="B31" s="47" t="s">
        <v>48</v>
      </c>
      <c r="C31" s="46"/>
      <c r="D31" s="46"/>
      <c r="E31" s="46"/>
      <c r="F31" s="46"/>
      <c r="G31" s="46"/>
      <c r="H31" s="46"/>
      <c r="I31" s="46"/>
      <c r="J31" s="46"/>
      <c r="K31" s="46"/>
      <c r="L31" s="46"/>
      <c r="M31" s="43">
        <f t="shared" si="0"/>
        <v>0</v>
      </c>
      <c r="N31" s="44"/>
      <c r="O31" s="45"/>
      <c r="P31" s="32"/>
      <c r="Q31" s="48" t="s">
        <v>48</v>
      </c>
      <c r="R31" s="46"/>
      <c r="S31" s="46"/>
      <c r="T31" s="46"/>
      <c r="U31" s="46"/>
      <c r="V31" s="46"/>
      <c r="W31" s="46"/>
      <c r="X31" s="46"/>
      <c r="Y31" s="46"/>
      <c r="Z31" s="46"/>
      <c r="AA31" s="46"/>
      <c r="AB31" s="43">
        <f t="shared" si="1"/>
        <v>0</v>
      </c>
      <c r="AC31" s="44"/>
      <c r="AD31" s="45"/>
      <c r="AE31" s="32"/>
      <c r="AF31" s="48" t="s">
        <v>48</v>
      </c>
      <c r="AG31" s="46"/>
      <c r="AH31" s="46"/>
      <c r="AI31" s="46"/>
      <c r="AJ31" s="46"/>
      <c r="AK31" s="46"/>
      <c r="AL31" s="46"/>
      <c r="AM31" s="46"/>
      <c r="AN31" s="46"/>
      <c r="AO31" s="46"/>
      <c r="AP31" s="46"/>
      <c r="AQ31" s="43">
        <f t="shared" si="2"/>
        <v>0</v>
      </c>
      <c r="AR31" s="35"/>
      <c r="AS31" s="32"/>
    </row>
    <row r="32" spans="1:45">
      <c r="A32" s="32"/>
      <c r="B32" s="47" t="s">
        <v>48</v>
      </c>
      <c r="C32" s="46"/>
      <c r="D32" s="46"/>
      <c r="E32" s="46"/>
      <c r="F32" s="46"/>
      <c r="G32" s="46"/>
      <c r="H32" s="46"/>
      <c r="I32" s="46"/>
      <c r="J32" s="46"/>
      <c r="K32" s="46"/>
      <c r="L32" s="46"/>
      <c r="M32" s="43">
        <f t="shared" si="0"/>
        <v>0</v>
      </c>
      <c r="N32" s="44"/>
      <c r="O32" s="45"/>
      <c r="P32" s="32"/>
      <c r="Q32" s="48" t="s">
        <v>48</v>
      </c>
      <c r="R32" s="46"/>
      <c r="S32" s="46"/>
      <c r="T32" s="46"/>
      <c r="U32" s="46"/>
      <c r="V32" s="46"/>
      <c r="W32" s="46"/>
      <c r="X32" s="46"/>
      <c r="Y32" s="46"/>
      <c r="Z32" s="46"/>
      <c r="AA32" s="46"/>
      <c r="AB32" s="43">
        <f t="shared" si="1"/>
        <v>0</v>
      </c>
      <c r="AC32" s="44"/>
      <c r="AD32" s="45"/>
      <c r="AE32" s="32"/>
      <c r="AF32" s="48" t="s">
        <v>48</v>
      </c>
      <c r="AG32" s="46"/>
      <c r="AH32" s="46"/>
      <c r="AI32" s="46"/>
      <c r="AJ32" s="46"/>
      <c r="AK32" s="46"/>
      <c r="AL32" s="46"/>
      <c r="AM32" s="46"/>
      <c r="AN32" s="46"/>
      <c r="AO32" s="46"/>
      <c r="AP32" s="46"/>
      <c r="AQ32" s="43">
        <f t="shared" si="2"/>
        <v>0</v>
      </c>
      <c r="AR32" s="35"/>
      <c r="AS32" s="32"/>
    </row>
    <row r="33" spans="1:45" ht="15" thickBot="1">
      <c r="A33" s="32"/>
      <c r="B33" s="49" t="s">
        <v>48</v>
      </c>
      <c r="C33" s="50"/>
      <c r="D33" s="50"/>
      <c r="E33" s="50"/>
      <c r="F33" s="50"/>
      <c r="G33" s="50"/>
      <c r="H33" s="50"/>
      <c r="I33" s="50"/>
      <c r="J33" s="50"/>
      <c r="K33" s="50"/>
      <c r="L33" s="50"/>
      <c r="M33" s="51">
        <f t="shared" si="0"/>
        <v>0</v>
      </c>
      <c r="N33" s="44"/>
      <c r="O33" s="45"/>
      <c r="P33" s="32"/>
      <c r="Q33" s="52" t="s">
        <v>48</v>
      </c>
      <c r="R33" s="50"/>
      <c r="S33" s="50"/>
      <c r="T33" s="50"/>
      <c r="U33" s="50"/>
      <c r="V33" s="50"/>
      <c r="W33" s="50"/>
      <c r="X33" s="50"/>
      <c r="Y33" s="50"/>
      <c r="Z33" s="50"/>
      <c r="AA33" s="50"/>
      <c r="AB33" s="51">
        <f t="shared" si="1"/>
        <v>0</v>
      </c>
      <c r="AC33" s="44"/>
      <c r="AD33" s="45"/>
      <c r="AE33" s="32"/>
      <c r="AF33" s="52" t="s">
        <v>48</v>
      </c>
      <c r="AG33" s="50"/>
      <c r="AH33" s="50"/>
      <c r="AI33" s="50"/>
      <c r="AJ33" s="50"/>
      <c r="AK33" s="50"/>
      <c r="AL33" s="50"/>
      <c r="AM33" s="50"/>
      <c r="AN33" s="50"/>
      <c r="AO33" s="50"/>
      <c r="AP33" s="50"/>
      <c r="AQ33" s="51">
        <f t="shared" si="2"/>
        <v>0</v>
      </c>
      <c r="AR33" s="35"/>
      <c r="AS33" s="32"/>
    </row>
    <row r="34" spans="1:45" ht="15.75" thickBot="1">
      <c r="A34" s="32"/>
      <c r="B34" s="53" t="s">
        <v>49</v>
      </c>
      <c r="C34" s="54">
        <f t="shared" ref="C34:M34" si="3">SUM(C25:C33)</f>
        <v>0</v>
      </c>
      <c r="D34" s="55">
        <f t="shared" si="3"/>
        <v>0</v>
      </c>
      <c r="E34" s="55">
        <f t="shared" si="3"/>
        <v>0</v>
      </c>
      <c r="F34" s="55">
        <f t="shared" si="3"/>
        <v>0</v>
      </c>
      <c r="G34" s="55">
        <f t="shared" si="3"/>
        <v>0</v>
      </c>
      <c r="H34" s="55">
        <f t="shared" si="3"/>
        <v>0</v>
      </c>
      <c r="I34" s="55">
        <f t="shared" si="3"/>
        <v>0</v>
      </c>
      <c r="J34" s="55">
        <f t="shared" si="3"/>
        <v>0</v>
      </c>
      <c r="K34" s="56">
        <f t="shared" si="3"/>
        <v>0</v>
      </c>
      <c r="L34" s="56">
        <f t="shared" si="3"/>
        <v>0</v>
      </c>
      <c r="M34" s="57">
        <f t="shared" si="3"/>
        <v>0</v>
      </c>
      <c r="N34" s="58"/>
      <c r="O34" s="59"/>
      <c r="P34" s="32"/>
      <c r="Q34" s="60" t="s">
        <v>49</v>
      </c>
      <c r="R34" s="54">
        <f t="shared" ref="R34:AB34" si="4">SUM(R25:R33)</f>
        <v>0</v>
      </c>
      <c r="S34" s="55">
        <f t="shared" si="4"/>
        <v>0</v>
      </c>
      <c r="T34" s="55">
        <f t="shared" si="4"/>
        <v>0</v>
      </c>
      <c r="U34" s="55">
        <f t="shared" si="4"/>
        <v>0</v>
      </c>
      <c r="V34" s="55">
        <f t="shared" si="4"/>
        <v>0</v>
      </c>
      <c r="W34" s="55">
        <f t="shared" si="4"/>
        <v>0</v>
      </c>
      <c r="X34" s="55">
        <f t="shared" si="4"/>
        <v>0</v>
      </c>
      <c r="Y34" s="55">
        <f t="shared" si="4"/>
        <v>0</v>
      </c>
      <c r="Z34" s="56">
        <f t="shared" si="4"/>
        <v>0</v>
      </c>
      <c r="AA34" s="56">
        <f t="shared" si="4"/>
        <v>0</v>
      </c>
      <c r="AB34" s="57">
        <f t="shared" si="4"/>
        <v>0</v>
      </c>
      <c r="AC34" s="58"/>
      <c r="AD34" s="59"/>
      <c r="AE34" s="32"/>
      <c r="AF34" s="60" t="s">
        <v>49</v>
      </c>
      <c r="AG34" s="54">
        <f t="shared" ref="AG34:AQ34" si="5">SUM(AG25:AG33)</f>
        <v>0</v>
      </c>
      <c r="AH34" s="55">
        <f t="shared" si="5"/>
        <v>0</v>
      </c>
      <c r="AI34" s="55">
        <f t="shared" si="5"/>
        <v>0</v>
      </c>
      <c r="AJ34" s="55">
        <f t="shared" si="5"/>
        <v>0</v>
      </c>
      <c r="AK34" s="55">
        <f t="shared" si="5"/>
        <v>0</v>
      </c>
      <c r="AL34" s="55">
        <f t="shared" si="5"/>
        <v>0</v>
      </c>
      <c r="AM34" s="55">
        <f t="shared" si="5"/>
        <v>0</v>
      </c>
      <c r="AN34" s="55">
        <f t="shared" si="5"/>
        <v>0</v>
      </c>
      <c r="AO34" s="56">
        <f t="shared" si="5"/>
        <v>0</v>
      </c>
      <c r="AP34" s="56">
        <f t="shared" si="5"/>
        <v>0</v>
      </c>
      <c r="AQ34" s="57">
        <f t="shared" si="5"/>
        <v>0</v>
      </c>
      <c r="AR34" s="35"/>
      <c r="AS34" s="32"/>
    </row>
    <row r="35" spans="1:45" ht="15" thickBot="1">
      <c r="A35" s="157"/>
      <c r="B35" s="61"/>
      <c r="C35" s="35"/>
      <c r="D35" s="35"/>
      <c r="E35" s="35"/>
      <c r="F35" s="35"/>
      <c r="G35" s="35"/>
      <c r="H35" s="35"/>
      <c r="I35" s="35"/>
      <c r="J35" s="35"/>
      <c r="K35" s="35"/>
      <c r="L35" s="35"/>
      <c r="M35" s="35"/>
      <c r="N35" s="62"/>
      <c r="O35" s="63"/>
      <c r="P35" s="157"/>
      <c r="Q35" s="61"/>
      <c r="R35" s="35"/>
      <c r="S35" s="35"/>
      <c r="T35" s="35"/>
      <c r="U35" s="35"/>
      <c r="V35" s="35"/>
      <c r="W35" s="35"/>
      <c r="X35" s="35"/>
      <c r="Y35" s="35"/>
      <c r="Z35" s="35"/>
      <c r="AA35" s="35"/>
      <c r="AB35" s="35"/>
      <c r="AC35" s="62"/>
      <c r="AD35" s="63"/>
      <c r="AE35" s="157"/>
      <c r="AF35" s="61"/>
      <c r="AG35" s="35"/>
      <c r="AH35" s="35"/>
      <c r="AI35" s="35"/>
      <c r="AJ35" s="35"/>
      <c r="AK35" s="35"/>
      <c r="AL35" s="35"/>
      <c r="AM35" s="35"/>
      <c r="AN35" s="35"/>
      <c r="AO35" s="35"/>
      <c r="AP35" s="35"/>
      <c r="AQ35" s="35"/>
      <c r="AR35" s="35"/>
      <c r="AS35" s="32"/>
    </row>
    <row r="36" spans="1:45" ht="39.75" customHeight="1" thickBot="1">
      <c r="A36" s="157"/>
      <c r="B36" s="355" t="s">
        <v>50</v>
      </c>
      <c r="C36" s="352"/>
      <c r="D36" s="352"/>
      <c r="E36" s="352"/>
      <c r="F36" s="352"/>
      <c r="G36" s="352"/>
      <c r="H36" s="352"/>
      <c r="I36" s="352"/>
      <c r="J36" s="353"/>
      <c r="K36" s="64"/>
      <c r="L36" s="64"/>
      <c r="M36" s="64"/>
      <c r="N36" s="64"/>
      <c r="O36" s="65"/>
      <c r="P36" s="157"/>
      <c r="Q36" s="355" t="s">
        <v>50</v>
      </c>
      <c r="R36" s="352"/>
      <c r="S36" s="352"/>
      <c r="T36" s="352"/>
      <c r="U36" s="352"/>
      <c r="V36" s="352"/>
      <c r="W36" s="352"/>
      <c r="X36" s="352"/>
      <c r="Y36" s="353"/>
      <c r="Z36" s="64"/>
      <c r="AA36" s="64"/>
      <c r="AB36" s="64"/>
      <c r="AC36" s="64"/>
      <c r="AD36" s="65"/>
      <c r="AE36" s="157"/>
      <c r="AF36" s="355" t="s">
        <v>50</v>
      </c>
      <c r="AG36" s="352"/>
      <c r="AH36" s="352"/>
      <c r="AI36" s="352"/>
      <c r="AJ36" s="352"/>
      <c r="AK36" s="352"/>
      <c r="AL36" s="352"/>
      <c r="AM36" s="352"/>
      <c r="AN36" s="353"/>
      <c r="AO36" s="64"/>
      <c r="AP36" s="64"/>
      <c r="AQ36" s="64"/>
      <c r="AR36" s="35"/>
      <c r="AS36" s="32"/>
    </row>
    <row r="37" spans="1:45" ht="15">
      <c r="A37" s="157"/>
      <c r="B37" s="66"/>
      <c r="C37" s="356" t="s">
        <v>34</v>
      </c>
      <c r="D37" s="357"/>
      <c r="E37" s="356" t="s">
        <v>35</v>
      </c>
      <c r="F37" s="358"/>
      <c r="G37" s="359" t="s">
        <v>51</v>
      </c>
      <c r="H37" s="360"/>
      <c r="I37" s="360"/>
      <c r="J37" s="361"/>
      <c r="K37" s="35"/>
      <c r="L37" s="35"/>
      <c r="M37" s="35"/>
      <c r="N37" s="62"/>
      <c r="O37" s="63"/>
      <c r="P37" s="157"/>
      <c r="Q37" s="66"/>
      <c r="R37" s="356" t="s">
        <v>34</v>
      </c>
      <c r="S37" s="357"/>
      <c r="T37" s="356" t="s">
        <v>35</v>
      </c>
      <c r="U37" s="358"/>
      <c r="V37" s="359" t="s">
        <v>51</v>
      </c>
      <c r="W37" s="360"/>
      <c r="X37" s="360"/>
      <c r="Y37" s="361"/>
      <c r="Z37" s="35"/>
      <c r="AA37" s="35"/>
      <c r="AB37" s="35"/>
      <c r="AC37" s="62"/>
      <c r="AD37" s="63"/>
      <c r="AE37" s="157"/>
      <c r="AF37" s="66"/>
      <c r="AG37" s="356" t="s">
        <v>34</v>
      </c>
      <c r="AH37" s="357"/>
      <c r="AI37" s="356" t="s">
        <v>35</v>
      </c>
      <c r="AJ37" s="358"/>
      <c r="AK37" s="359" t="s">
        <v>51</v>
      </c>
      <c r="AL37" s="360"/>
      <c r="AM37" s="360"/>
      <c r="AN37" s="361"/>
      <c r="AO37" s="35"/>
      <c r="AP37" s="35"/>
      <c r="AQ37" s="35"/>
      <c r="AR37" s="35"/>
      <c r="AS37" s="32"/>
    </row>
    <row r="38" spans="1:45" ht="30">
      <c r="A38" s="157"/>
      <c r="B38" s="67" t="s">
        <v>52</v>
      </c>
      <c r="C38" s="6" t="s">
        <v>53</v>
      </c>
      <c r="D38" s="6" t="s">
        <v>54</v>
      </c>
      <c r="E38" s="6" t="s">
        <v>53</v>
      </c>
      <c r="F38" s="7" t="s">
        <v>54</v>
      </c>
      <c r="G38" s="8" t="s">
        <v>53</v>
      </c>
      <c r="H38" s="7" t="s">
        <v>54</v>
      </c>
      <c r="I38" s="9" t="s">
        <v>55</v>
      </c>
      <c r="J38" s="10" t="s">
        <v>56</v>
      </c>
      <c r="K38" s="35"/>
      <c r="L38" s="35"/>
      <c r="M38" s="35"/>
      <c r="N38" s="62"/>
      <c r="O38" s="63"/>
      <c r="P38" s="157"/>
      <c r="Q38" s="67" t="s">
        <v>52</v>
      </c>
      <c r="R38" s="6" t="s">
        <v>53</v>
      </c>
      <c r="S38" s="6" t="s">
        <v>54</v>
      </c>
      <c r="T38" s="6" t="s">
        <v>53</v>
      </c>
      <c r="U38" s="7" t="s">
        <v>54</v>
      </c>
      <c r="V38" s="8" t="s">
        <v>53</v>
      </c>
      <c r="W38" s="7" t="s">
        <v>54</v>
      </c>
      <c r="X38" s="9" t="s">
        <v>55</v>
      </c>
      <c r="Y38" s="10" t="s">
        <v>56</v>
      </c>
      <c r="Z38" s="35"/>
      <c r="AA38" s="35"/>
      <c r="AB38" s="35"/>
      <c r="AC38" s="62"/>
      <c r="AD38" s="63"/>
      <c r="AE38" s="157"/>
      <c r="AF38" s="67" t="s">
        <v>52</v>
      </c>
      <c r="AG38" s="6" t="s">
        <v>53</v>
      </c>
      <c r="AH38" s="6" t="s">
        <v>54</v>
      </c>
      <c r="AI38" s="6" t="s">
        <v>53</v>
      </c>
      <c r="AJ38" s="7" t="s">
        <v>54</v>
      </c>
      <c r="AK38" s="8" t="s">
        <v>53</v>
      </c>
      <c r="AL38" s="7" t="s">
        <v>54</v>
      </c>
      <c r="AM38" s="9" t="s">
        <v>55</v>
      </c>
      <c r="AN38" s="10" t="s">
        <v>56</v>
      </c>
      <c r="AO38" s="35"/>
      <c r="AP38" s="35"/>
      <c r="AQ38" s="35"/>
      <c r="AR38" s="35"/>
      <c r="AS38" s="32"/>
    </row>
    <row r="39" spans="1:45" ht="15">
      <c r="A39" s="157"/>
      <c r="B39" s="109" t="s">
        <v>74</v>
      </c>
      <c r="C39" s="283"/>
      <c r="D39" s="69"/>
      <c r="E39" s="283"/>
      <c r="F39" s="70"/>
      <c r="G39" s="71">
        <f>C39+E39</f>
        <v>0</v>
      </c>
      <c r="H39" s="72">
        <f>SUM(D39+F39)</f>
        <v>0</v>
      </c>
      <c r="I39" s="73"/>
      <c r="J39" s="74">
        <f>I39*H39</f>
        <v>0</v>
      </c>
      <c r="K39" s="35"/>
      <c r="L39" s="35"/>
      <c r="M39" s="35"/>
      <c r="N39" s="62"/>
      <c r="O39" s="63"/>
      <c r="P39" s="157"/>
      <c r="Q39" s="109" t="s">
        <v>74</v>
      </c>
      <c r="R39" s="283"/>
      <c r="S39" s="69"/>
      <c r="T39" s="283"/>
      <c r="U39" s="70"/>
      <c r="V39" s="71">
        <f>R39+T39</f>
        <v>0</v>
      </c>
      <c r="W39" s="72">
        <f>SUM(S39+U39)</f>
        <v>0</v>
      </c>
      <c r="X39" s="73"/>
      <c r="Y39" s="74">
        <f>X39*W39</f>
        <v>0</v>
      </c>
      <c r="Z39" s="35"/>
      <c r="AA39" s="35"/>
      <c r="AB39" s="35"/>
      <c r="AC39" s="62"/>
      <c r="AD39" s="63"/>
      <c r="AE39" s="157"/>
      <c r="AF39" s="109" t="s">
        <v>74</v>
      </c>
      <c r="AG39" s="283"/>
      <c r="AH39" s="69"/>
      <c r="AI39" s="283"/>
      <c r="AJ39" s="70"/>
      <c r="AK39" s="71">
        <f>AG39+AI39</f>
        <v>0</v>
      </c>
      <c r="AL39" s="72">
        <f>SUM(AH39+AJ39)</f>
        <v>0</v>
      </c>
      <c r="AM39" s="73"/>
      <c r="AN39" s="74">
        <f>AM39*AL39</f>
        <v>0</v>
      </c>
      <c r="AO39" s="35"/>
      <c r="AP39" s="35"/>
      <c r="AQ39" s="35"/>
      <c r="AR39" s="35"/>
      <c r="AS39" s="32"/>
    </row>
    <row r="40" spans="1:45" ht="14.25" customHeight="1">
      <c r="A40" s="157"/>
      <c r="B40" s="75" t="s">
        <v>48</v>
      </c>
      <c r="C40" s="283"/>
      <c r="D40" s="69"/>
      <c r="E40" s="283"/>
      <c r="F40" s="70"/>
      <c r="G40" s="71">
        <f t="shared" ref="G40:G42" si="6">C40+E40</f>
        <v>0</v>
      </c>
      <c r="H40" s="72">
        <f t="shared" ref="H40:H42" si="7">SUM(D40+F40)</f>
        <v>0</v>
      </c>
      <c r="I40" s="73"/>
      <c r="J40" s="74">
        <f t="shared" ref="J40:J55" si="8">I40*H40</f>
        <v>0</v>
      </c>
      <c r="K40" s="35"/>
      <c r="L40" s="35"/>
      <c r="M40" s="35"/>
      <c r="N40" s="62"/>
      <c r="O40" s="63"/>
      <c r="P40" s="157"/>
      <c r="Q40" s="75" t="s">
        <v>48</v>
      </c>
      <c r="R40" s="283"/>
      <c r="S40" s="69"/>
      <c r="T40" s="283"/>
      <c r="U40" s="70"/>
      <c r="V40" s="71">
        <f t="shared" ref="V40:V42" si="9">R40+T40</f>
        <v>0</v>
      </c>
      <c r="W40" s="72">
        <f t="shared" ref="W40:W42" si="10">SUM(S40+U40)</f>
        <v>0</v>
      </c>
      <c r="X40" s="73"/>
      <c r="Y40" s="74">
        <f t="shared" ref="Y40:Y42" si="11">X40*W40</f>
        <v>0</v>
      </c>
      <c r="Z40" s="35"/>
      <c r="AA40" s="35"/>
      <c r="AB40" s="35"/>
      <c r="AC40" s="62"/>
      <c r="AD40" s="63"/>
      <c r="AE40" s="157"/>
      <c r="AF40" s="75" t="s">
        <v>48</v>
      </c>
      <c r="AG40" s="283"/>
      <c r="AH40" s="69"/>
      <c r="AI40" s="283"/>
      <c r="AJ40" s="70"/>
      <c r="AK40" s="71">
        <f t="shared" ref="AK40:AK42" si="12">AG40+AI40</f>
        <v>0</v>
      </c>
      <c r="AL40" s="72">
        <f t="shared" ref="AL40:AL42" si="13">SUM(AH40+AJ40)</f>
        <v>0</v>
      </c>
      <c r="AM40" s="73"/>
      <c r="AN40" s="74">
        <f t="shared" ref="AN40:AN42" si="14">AM40*AL40</f>
        <v>0</v>
      </c>
      <c r="AO40" s="35"/>
      <c r="AP40" s="35"/>
      <c r="AQ40" s="35"/>
      <c r="AR40" s="35"/>
      <c r="AS40" s="32"/>
    </row>
    <row r="41" spans="1:45" ht="14.25" customHeight="1">
      <c r="A41" s="157"/>
      <c r="B41" s="75" t="s">
        <v>48</v>
      </c>
      <c r="C41" s="283"/>
      <c r="D41" s="69"/>
      <c r="E41" s="283"/>
      <c r="F41" s="70"/>
      <c r="G41" s="71">
        <f t="shared" si="6"/>
        <v>0</v>
      </c>
      <c r="H41" s="72">
        <f t="shared" si="7"/>
        <v>0</v>
      </c>
      <c r="I41" s="73"/>
      <c r="J41" s="74">
        <f t="shared" si="8"/>
        <v>0</v>
      </c>
      <c r="K41" s="35"/>
      <c r="L41" s="35"/>
      <c r="M41" s="35"/>
      <c r="N41" s="62"/>
      <c r="O41" s="63"/>
      <c r="P41" s="157"/>
      <c r="Q41" s="75" t="s">
        <v>48</v>
      </c>
      <c r="R41" s="283"/>
      <c r="S41" s="69"/>
      <c r="T41" s="283"/>
      <c r="U41" s="70"/>
      <c r="V41" s="71">
        <f t="shared" si="9"/>
        <v>0</v>
      </c>
      <c r="W41" s="72">
        <f t="shared" si="10"/>
        <v>0</v>
      </c>
      <c r="X41" s="73"/>
      <c r="Y41" s="74">
        <f t="shared" si="11"/>
        <v>0</v>
      </c>
      <c r="Z41" s="35"/>
      <c r="AA41" s="35"/>
      <c r="AB41" s="35"/>
      <c r="AC41" s="62"/>
      <c r="AD41" s="63"/>
      <c r="AE41" s="157"/>
      <c r="AF41" s="75" t="s">
        <v>48</v>
      </c>
      <c r="AG41" s="283"/>
      <c r="AH41" s="69"/>
      <c r="AI41" s="283"/>
      <c r="AJ41" s="70"/>
      <c r="AK41" s="71">
        <f t="shared" si="12"/>
        <v>0</v>
      </c>
      <c r="AL41" s="72">
        <f t="shared" si="13"/>
        <v>0</v>
      </c>
      <c r="AM41" s="73"/>
      <c r="AN41" s="74">
        <f t="shared" si="14"/>
        <v>0</v>
      </c>
      <c r="AO41" s="35"/>
      <c r="AP41" s="35"/>
      <c r="AQ41" s="35"/>
      <c r="AR41" s="35"/>
      <c r="AS41" s="32"/>
    </row>
    <row r="42" spans="1:45" ht="14.25" customHeight="1">
      <c r="A42" s="157"/>
      <c r="B42" s="76" t="s">
        <v>48</v>
      </c>
      <c r="C42" s="283"/>
      <c r="D42" s="69"/>
      <c r="E42" s="283"/>
      <c r="F42" s="70"/>
      <c r="G42" s="71">
        <f t="shared" si="6"/>
        <v>0</v>
      </c>
      <c r="H42" s="72">
        <f t="shared" si="7"/>
        <v>0</v>
      </c>
      <c r="I42" s="73"/>
      <c r="J42" s="74">
        <f t="shared" si="8"/>
        <v>0</v>
      </c>
      <c r="K42" s="35"/>
      <c r="L42" s="35"/>
      <c r="M42" s="35"/>
      <c r="N42" s="62"/>
      <c r="O42" s="63"/>
      <c r="P42" s="157"/>
      <c r="Q42" s="76" t="s">
        <v>48</v>
      </c>
      <c r="R42" s="283"/>
      <c r="S42" s="69"/>
      <c r="T42" s="283"/>
      <c r="U42" s="70"/>
      <c r="V42" s="71">
        <f t="shared" si="9"/>
        <v>0</v>
      </c>
      <c r="W42" s="72">
        <f t="shared" si="10"/>
        <v>0</v>
      </c>
      <c r="X42" s="73"/>
      <c r="Y42" s="74">
        <f t="shared" si="11"/>
        <v>0</v>
      </c>
      <c r="Z42" s="35"/>
      <c r="AA42" s="35"/>
      <c r="AB42" s="35"/>
      <c r="AC42" s="62"/>
      <c r="AD42" s="63"/>
      <c r="AE42" s="157"/>
      <c r="AF42" s="76" t="s">
        <v>48</v>
      </c>
      <c r="AG42" s="283"/>
      <c r="AH42" s="69"/>
      <c r="AI42" s="283"/>
      <c r="AJ42" s="70"/>
      <c r="AK42" s="71">
        <f t="shared" si="12"/>
        <v>0</v>
      </c>
      <c r="AL42" s="72">
        <f t="shared" si="13"/>
        <v>0</v>
      </c>
      <c r="AM42" s="73"/>
      <c r="AN42" s="74">
        <f t="shared" si="14"/>
        <v>0</v>
      </c>
      <c r="AO42" s="35"/>
      <c r="AP42" s="35"/>
      <c r="AQ42" s="35"/>
      <c r="AR42" s="35"/>
      <c r="AS42" s="32"/>
    </row>
    <row r="43" spans="1:45" ht="14.25" customHeight="1">
      <c r="A43" s="157"/>
      <c r="B43" s="77" t="s">
        <v>58</v>
      </c>
      <c r="C43" s="78"/>
      <c r="D43" s="78"/>
      <c r="E43" s="78"/>
      <c r="F43" s="79"/>
      <c r="G43" s="80"/>
      <c r="H43" s="81"/>
      <c r="I43" s="81"/>
      <c r="J43" s="82"/>
      <c r="K43" s="35"/>
      <c r="L43" s="35"/>
      <c r="M43" s="35"/>
      <c r="N43" s="62"/>
      <c r="O43" s="63"/>
      <c r="P43" s="157"/>
      <c r="Q43" s="77" t="s">
        <v>58</v>
      </c>
      <c r="R43" s="78"/>
      <c r="S43" s="78"/>
      <c r="T43" s="78"/>
      <c r="U43" s="79"/>
      <c r="V43" s="80"/>
      <c r="W43" s="81"/>
      <c r="X43" s="81"/>
      <c r="Y43" s="82"/>
      <c r="Z43" s="35"/>
      <c r="AA43" s="35"/>
      <c r="AB43" s="35"/>
      <c r="AC43" s="62"/>
      <c r="AD43" s="63"/>
      <c r="AE43" s="157"/>
      <c r="AF43" s="77" t="s">
        <v>58</v>
      </c>
      <c r="AG43" s="78"/>
      <c r="AH43" s="78"/>
      <c r="AI43" s="78"/>
      <c r="AJ43" s="79"/>
      <c r="AK43" s="80"/>
      <c r="AL43" s="81"/>
      <c r="AM43" s="81"/>
      <c r="AN43" s="82"/>
      <c r="AO43" s="35"/>
      <c r="AP43" s="35"/>
      <c r="AQ43" s="35"/>
      <c r="AR43" s="35"/>
      <c r="AS43" s="32"/>
    </row>
    <row r="44" spans="1:45" ht="14.25" customHeight="1">
      <c r="A44" s="157"/>
      <c r="B44" s="224" t="s">
        <v>59</v>
      </c>
      <c r="C44" s="283"/>
      <c r="D44" s="69"/>
      <c r="E44" s="283"/>
      <c r="F44" s="70"/>
      <c r="G44" s="71">
        <f t="shared" ref="G44:G54" si="15">C44+E44</f>
        <v>0</v>
      </c>
      <c r="H44" s="72">
        <f t="shared" ref="H44:H55" si="16">SUM(D44+F44)</f>
        <v>0</v>
      </c>
      <c r="I44" s="73"/>
      <c r="J44" s="74">
        <f t="shared" si="8"/>
        <v>0</v>
      </c>
      <c r="K44" s="35"/>
      <c r="L44" s="35"/>
      <c r="M44" s="35"/>
      <c r="N44" s="62"/>
      <c r="O44" s="63"/>
      <c r="P44" s="157"/>
      <c r="Q44" s="224" t="s">
        <v>59</v>
      </c>
      <c r="R44" s="283"/>
      <c r="S44" s="69"/>
      <c r="T44" s="283"/>
      <c r="U44" s="70"/>
      <c r="V44" s="71">
        <f t="shared" ref="V44:V54" si="17">R44+T44</f>
        <v>0</v>
      </c>
      <c r="W44" s="72">
        <f t="shared" ref="W44:W55" si="18">SUM(S44+U44)</f>
        <v>0</v>
      </c>
      <c r="X44" s="73"/>
      <c r="Y44" s="74">
        <f t="shared" ref="Y44:Y55" si="19">X44*W44</f>
        <v>0</v>
      </c>
      <c r="Z44" s="35"/>
      <c r="AA44" s="35"/>
      <c r="AB44" s="35"/>
      <c r="AC44" s="62"/>
      <c r="AD44" s="63"/>
      <c r="AE44" s="157"/>
      <c r="AF44" s="224" t="s">
        <v>59</v>
      </c>
      <c r="AG44" s="283"/>
      <c r="AH44" s="69"/>
      <c r="AI44" s="283"/>
      <c r="AJ44" s="70"/>
      <c r="AK44" s="71">
        <f t="shared" ref="AK44:AK54" si="20">AG44+AI44</f>
        <v>0</v>
      </c>
      <c r="AL44" s="72">
        <f t="shared" ref="AL44:AL55" si="21">SUM(AH44+AJ44)</f>
        <v>0</v>
      </c>
      <c r="AM44" s="73"/>
      <c r="AN44" s="74">
        <f t="shared" ref="AN44:AN55" si="22">AM44*AL44</f>
        <v>0</v>
      </c>
      <c r="AO44" s="35"/>
      <c r="AP44" s="35"/>
      <c r="AQ44" s="35"/>
      <c r="AR44" s="35"/>
      <c r="AS44" s="32"/>
    </row>
    <row r="45" spans="1:45" ht="14.25" customHeight="1">
      <c r="A45" s="157"/>
      <c r="B45" s="225" t="s">
        <v>60</v>
      </c>
      <c r="C45" s="283"/>
      <c r="D45" s="69"/>
      <c r="E45" s="283"/>
      <c r="F45" s="70"/>
      <c r="G45" s="71">
        <f t="shared" si="15"/>
        <v>0</v>
      </c>
      <c r="H45" s="72">
        <f t="shared" si="16"/>
        <v>0</v>
      </c>
      <c r="I45" s="73"/>
      <c r="J45" s="74">
        <f t="shared" si="8"/>
        <v>0</v>
      </c>
      <c r="K45" s="35"/>
      <c r="L45" s="35"/>
      <c r="M45" s="35"/>
      <c r="N45" s="62"/>
      <c r="O45" s="63"/>
      <c r="P45" s="157"/>
      <c r="Q45" s="225" t="s">
        <v>60</v>
      </c>
      <c r="R45" s="283"/>
      <c r="S45" s="69"/>
      <c r="T45" s="283"/>
      <c r="U45" s="70"/>
      <c r="V45" s="71">
        <f t="shared" si="17"/>
        <v>0</v>
      </c>
      <c r="W45" s="72">
        <f t="shared" si="18"/>
        <v>0</v>
      </c>
      <c r="X45" s="73"/>
      <c r="Y45" s="74">
        <f t="shared" si="19"/>
        <v>0</v>
      </c>
      <c r="Z45" s="35"/>
      <c r="AA45" s="35"/>
      <c r="AB45" s="35"/>
      <c r="AC45" s="62"/>
      <c r="AD45" s="63"/>
      <c r="AE45" s="157"/>
      <c r="AF45" s="225" t="s">
        <v>60</v>
      </c>
      <c r="AG45" s="283"/>
      <c r="AH45" s="69"/>
      <c r="AI45" s="283"/>
      <c r="AJ45" s="70"/>
      <c r="AK45" s="71">
        <f t="shared" si="20"/>
        <v>0</v>
      </c>
      <c r="AL45" s="72">
        <f t="shared" si="21"/>
        <v>0</v>
      </c>
      <c r="AM45" s="73"/>
      <c r="AN45" s="74">
        <f t="shared" si="22"/>
        <v>0</v>
      </c>
      <c r="AO45" s="35"/>
      <c r="AP45" s="35"/>
      <c r="AQ45" s="35"/>
      <c r="AR45" s="35"/>
      <c r="AS45" s="32"/>
    </row>
    <row r="46" spans="1:45" ht="14.25" customHeight="1">
      <c r="A46" s="157"/>
      <c r="B46" s="225" t="s">
        <v>61</v>
      </c>
      <c r="C46" s="283"/>
      <c r="D46" s="69"/>
      <c r="E46" s="283"/>
      <c r="F46" s="70"/>
      <c r="G46" s="71">
        <f t="shared" si="15"/>
        <v>0</v>
      </c>
      <c r="H46" s="72">
        <f t="shared" si="16"/>
        <v>0</v>
      </c>
      <c r="I46" s="73"/>
      <c r="J46" s="74">
        <f t="shared" si="8"/>
        <v>0</v>
      </c>
      <c r="K46" s="35"/>
      <c r="L46" s="35"/>
      <c r="M46" s="35"/>
      <c r="N46" s="62"/>
      <c r="O46" s="63"/>
      <c r="P46" s="157"/>
      <c r="Q46" s="225" t="s">
        <v>61</v>
      </c>
      <c r="R46" s="283"/>
      <c r="S46" s="69"/>
      <c r="T46" s="283"/>
      <c r="U46" s="70"/>
      <c r="V46" s="71">
        <f t="shared" si="17"/>
        <v>0</v>
      </c>
      <c r="W46" s="72">
        <f t="shared" si="18"/>
        <v>0</v>
      </c>
      <c r="X46" s="73"/>
      <c r="Y46" s="74">
        <f t="shared" si="19"/>
        <v>0</v>
      </c>
      <c r="Z46" s="35"/>
      <c r="AA46" s="35"/>
      <c r="AB46" s="35"/>
      <c r="AC46" s="62"/>
      <c r="AD46" s="63"/>
      <c r="AE46" s="157"/>
      <c r="AF46" s="225" t="s">
        <v>61</v>
      </c>
      <c r="AG46" s="283"/>
      <c r="AH46" s="69"/>
      <c r="AI46" s="283"/>
      <c r="AJ46" s="70"/>
      <c r="AK46" s="71">
        <f t="shared" si="20"/>
        <v>0</v>
      </c>
      <c r="AL46" s="72">
        <f t="shared" si="21"/>
        <v>0</v>
      </c>
      <c r="AM46" s="73"/>
      <c r="AN46" s="74">
        <f t="shared" si="22"/>
        <v>0</v>
      </c>
      <c r="AO46" s="35"/>
      <c r="AP46" s="35"/>
      <c r="AQ46" s="35"/>
      <c r="AR46" s="35"/>
      <c r="AS46" s="32"/>
    </row>
    <row r="47" spans="1:45" ht="14.25" customHeight="1">
      <c r="A47" s="157"/>
      <c r="B47" s="68" t="s">
        <v>62</v>
      </c>
      <c r="C47" s="283"/>
      <c r="D47" s="69"/>
      <c r="E47" s="283"/>
      <c r="F47" s="70"/>
      <c r="G47" s="71">
        <f t="shared" si="15"/>
        <v>0</v>
      </c>
      <c r="H47" s="72">
        <f t="shared" si="16"/>
        <v>0</v>
      </c>
      <c r="I47" s="73"/>
      <c r="J47" s="74">
        <f t="shared" si="8"/>
        <v>0</v>
      </c>
      <c r="K47" s="35"/>
      <c r="L47" s="35"/>
      <c r="M47" s="35"/>
      <c r="N47" s="62"/>
      <c r="O47" s="63"/>
      <c r="P47" s="157"/>
      <c r="Q47" s="68" t="s">
        <v>62</v>
      </c>
      <c r="R47" s="283"/>
      <c r="S47" s="69"/>
      <c r="T47" s="283"/>
      <c r="U47" s="70"/>
      <c r="V47" s="71">
        <f t="shared" si="17"/>
        <v>0</v>
      </c>
      <c r="W47" s="72">
        <f t="shared" si="18"/>
        <v>0</v>
      </c>
      <c r="X47" s="73"/>
      <c r="Y47" s="74">
        <f t="shared" si="19"/>
        <v>0</v>
      </c>
      <c r="Z47" s="35"/>
      <c r="AA47" s="35"/>
      <c r="AB47" s="35"/>
      <c r="AC47" s="62"/>
      <c r="AD47" s="63"/>
      <c r="AE47" s="157"/>
      <c r="AF47" s="68" t="s">
        <v>62</v>
      </c>
      <c r="AG47" s="283"/>
      <c r="AH47" s="69"/>
      <c r="AI47" s="283"/>
      <c r="AJ47" s="70"/>
      <c r="AK47" s="71">
        <f t="shared" si="20"/>
        <v>0</v>
      </c>
      <c r="AL47" s="72">
        <f t="shared" si="21"/>
        <v>0</v>
      </c>
      <c r="AM47" s="73"/>
      <c r="AN47" s="74">
        <f t="shared" si="22"/>
        <v>0</v>
      </c>
      <c r="AO47" s="35"/>
      <c r="AP47" s="35"/>
      <c r="AQ47" s="35"/>
      <c r="AR47" s="35"/>
      <c r="AS47" s="32"/>
    </row>
    <row r="48" spans="1:45" ht="14.25" customHeight="1">
      <c r="A48" s="157"/>
      <c r="B48" s="68" t="s">
        <v>63</v>
      </c>
      <c r="C48" s="283"/>
      <c r="D48" s="69"/>
      <c r="E48" s="283"/>
      <c r="F48" s="70"/>
      <c r="G48" s="71">
        <f t="shared" si="15"/>
        <v>0</v>
      </c>
      <c r="H48" s="72">
        <f t="shared" si="16"/>
        <v>0</v>
      </c>
      <c r="I48" s="73"/>
      <c r="J48" s="74">
        <f t="shared" si="8"/>
        <v>0</v>
      </c>
      <c r="K48" s="35"/>
      <c r="L48" s="35"/>
      <c r="M48" s="35"/>
      <c r="N48" s="62"/>
      <c r="O48" s="63"/>
      <c r="P48" s="157"/>
      <c r="Q48" s="68" t="s">
        <v>63</v>
      </c>
      <c r="R48" s="283"/>
      <c r="S48" s="69"/>
      <c r="T48" s="283"/>
      <c r="U48" s="70"/>
      <c r="V48" s="71">
        <f t="shared" si="17"/>
        <v>0</v>
      </c>
      <c r="W48" s="72">
        <f t="shared" si="18"/>
        <v>0</v>
      </c>
      <c r="X48" s="73"/>
      <c r="Y48" s="74">
        <f t="shared" si="19"/>
        <v>0</v>
      </c>
      <c r="Z48" s="35"/>
      <c r="AA48" s="35"/>
      <c r="AB48" s="35"/>
      <c r="AC48" s="62"/>
      <c r="AD48" s="63"/>
      <c r="AE48" s="157"/>
      <c r="AF48" s="68" t="s">
        <v>63</v>
      </c>
      <c r="AG48" s="283"/>
      <c r="AH48" s="69"/>
      <c r="AI48" s="283"/>
      <c r="AJ48" s="70"/>
      <c r="AK48" s="71">
        <f t="shared" si="20"/>
        <v>0</v>
      </c>
      <c r="AL48" s="72">
        <f t="shared" si="21"/>
        <v>0</v>
      </c>
      <c r="AM48" s="73"/>
      <c r="AN48" s="74">
        <f t="shared" si="22"/>
        <v>0</v>
      </c>
      <c r="AO48" s="35"/>
      <c r="AP48" s="35"/>
      <c r="AQ48" s="35"/>
      <c r="AR48" s="35"/>
      <c r="AS48" s="32"/>
    </row>
    <row r="49" spans="2:45" ht="44.45" customHeight="1">
      <c r="B49" s="83" t="s">
        <v>64</v>
      </c>
      <c r="C49" s="283"/>
      <c r="D49" s="69"/>
      <c r="E49" s="283"/>
      <c r="F49" s="70"/>
      <c r="G49" s="71">
        <f t="shared" si="15"/>
        <v>0</v>
      </c>
      <c r="H49" s="72">
        <f t="shared" si="16"/>
        <v>0</v>
      </c>
      <c r="I49" s="73"/>
      <c r="J49" s="74">
        <f t="shared" si="8"/>
        <v>0</v>
      </c>
      <c r="K49" s="35"/>
      <c r="L49" s="35"/>
      <c r="M49" s="35"/>
      <c r="N49" s="62"/>
      <c r="O49" s="63"/>
      <c r="P49" s="157"/>
      <c r="Q49" s="83" t="s">
        <v>64</v>
      </c>
      <c r="R49" s="283"/>
      <c r="S49" s="69"/>
      <c r="T49" s="283"/>
      <c r="U49" s="70"/>
      <c r="V49" s="71">
        <f t="shared" si="17"/>
        <v>0</v>
      </c>
      <c r="W49" s="72">
        <f t="shared" si="18"/>
        <v>0</v>
      </c>
      <c r="X49" s="73"/>
      <c r="Y49" s="74">
        <f t="shared" si="19"/>
        <v>0</v>
      </c>
      <c r="Z49" s="35"/>
      <c r="AA49" s="35"/>
      <c r="AB49" s="35"/>
      <c r="AC49" s="62"/>
      <c r="AD49" s="63"/>
      <c r="AE49" s="157"/>
      <c r="AF49" s="83" t="s">
        <v>64</v>
      </c>
      <c r="AG49" s="283"/>
      <c r="AH49" s="69"/>
      <c r="AI49" s="283"/>
      <c r="AJ49" s="70"/>
      <c r="AK49" s="71">
        <f t="shared" si="20"/>
        <v>0</v>
      </c>
      <c r="AL49" s="72">
        <f t="shared" si="21"/>
        <v>0</v>
      </c>
      <c r="AM49" s="73"/>
      <c r="AN49" s="74">
        <f t="shared" si="22"/>
        <v>0</v>
      </c>
      <c r="AO49" s="35"/>
      <c r="AP49" s="35"/>
      <c r="AQ49" s="35"/>
      <c r="AR49" s="35"/>
      <c r="AS49" s="32"/>
    </row>
    <row r="50" spans="2:45" ht="14.45" customHeight="1">
      <c r="B50" s="75" t="s">
        <v>48</v>
      </c>
      <c r="C50" s="283"/>
      <c r="D50" s="84"/>
      <c r="E50" s="283"/>
      <c r="F50" s="85"/>
      <c r="G50" s="71">
        <f t="shared" si="15"/>
        <v>0</v>
      </c>
      <c r="H50" s="72">
        <f t="shared" si="16"/>
        <v>0</v>
      </c>
      <c r="I50" s="73"/>
      <c r="J50" s="74">
        <f t="shared" si="8"/>
        <v>0</v>
      </c>
      <c r="K50" s="35"/>
      <c r="L50" s="35"/>
      <c r="M50" s="35"/>
      <c r="N50" s="62"/>
      <c r="O50" s="63"/>
      <c r="P50" s="157"/>
      <c r="Q50" s="75" t="s">
        <v>48</v>
      </c>
      <c r="R50" s="283"/>
      <c r="S50" s="84"/>
      <c r="T50" s="283"/>
      <c r="U50" s="85"/>
      <c r="V50" s="71">
        <f t="shared" si="17"/>
        <v>0</v>
      </c>
      <c r="W50" s="72">
        <f t="shared" si="18"/>
        <v>0</v>
      </c>
      <c r="X50" s="73"/>
      <c r="Y50" s="74">
        <f t="shared" si="19"/>
        <v>0</v>
      </c>
      <c r="Z50" s="35"/>
      <c r="AA50" s="35"/>
      <c r="AB50" s="35"/>
      <c r="AC50" s="62"/>
      <c r="AD50" s="63"/>
      <c r="AE50" s="157"/>
      <c r="AF50" s="75" t="s">
        <v>48</v>
      </c>
      <c r="AG50" s="283"/>
      <c r="AH50" s="84"/>
      <c r="AI50" s="283"/>
      <c r="AJ50" s="85"/>
      <c r="AK50" s="71">
        <f t="shared" si="20"/>
        <v>0</v>
      </c>
      <c r="AL50" s="72">
        <f t="shared" si="21"/>
        <v>0</v>
      </c>
      <c r="AM50" s="73"/>
      <c r="AN50" s="74">
        <f t="shared" si="22"/>
        <v>0</v>
      </c>
      <c r="AO50" s="35"/>
      <c r="AP50" s="35"/>
      <c r="AQ50" s="35"/>
      <c r="AR50" s="35"/>
      <c r="AS50" s="32"/>
    </row>
    <row r="51" spans="2:45" ht="14.45" customHeight="1">
      <c r="B51" s="75" t="s">
        <v>48</v>
      </c>
      <c r="C51" s="283"/>
      <c r="D51" s="84"/>
      <c r="E51" s="283"/>
      <c r="F51" s="85"/>
      <c r="G51" s="71">
        <f t="shared" si="15"/>
        <v>0</v>
      </c>
      <c r="H51" s="72">
        <f t="shared" si="16"/>
        <v>0</v>
      </c>
      <c r="I51" s="73"/>
      <c r="J51" s="74">
        <f t="shared" si="8"/>
        <v>0</v>
      </c>
      <c r="K51" s="35"/>
      <c r="L51" s="35"/>
      <c r="M51" s="35"/>
      <c r="N51" s="62"/>
      <c r="O51" s="63"/>
      <c r="P51" s="157"/>
      <c r="Q51" s="75" t="s">
        <v>48</v>
      </c>
      <c r="R51" s="283"/>
      <c r="S51" s="84"/>
      <c r="T51" s="283"/>
      <c r="U51" s="85"/>
      <c r="V51" s="71">
        <f t="shared" si="17"/>
        <v>0</v>
      </c>
      <c r="W51" s="72">
        <f t="shared" si="18"/>
        <v>0</v>
      </c>
      <c r="X51" s="73"/>
      <c r="Y51" s="74">
        <f t="shared" si="19"/>
        <v>0</v>
      </c>
      <c r="Z51" s="35"/>
      <c r="AA51" s="35"/>
      <c r="AB51" s="35"/>
      <c r="AC51" s="62"/>
      <c r="AD51" s="63"/>
      <c r="AE51" s="157"/>
      <c r="AF51" s="75" t="s">
        <v>48</v>
      </c>
      <c r="AG51" s="283"/>
      <c r="AH51" s="84"/>
      <c r="AI51" s="283"/>
      <c r="AJ51" s="85"/>
      <c r="AK51" s="71">
        <f t="shared" si="20"/>
        <v>0</v>
      </c>
      <c r="AL51" s="72">
        <f t="shared" si="21"/>
        <v>0</v>
      </c>
      <c r="AM51" s="73"/>
      <c r="AN51" s="74">
        <f t="shared" si="22"/>
        <v>0</v>
      </c>
      <c r="AO51" s="35"/>
      <c r="AP51" s="35"/>
      <c r="AQ51" s="35"/>
      <c r="AR51" s="35"/>
      <c r="AS51" s="32"/>
    </row>
    <row r="52" spans="2:45" ht="14.45" customHeight="1">
      <c r="B52" s="75" t="s">
        <v>48</v>
      </c>
      <c r="C52" s="283"/>
      <c r="D52" s="84"/>
      <c r="E52" s="283"/>
      <c r="F52" s="85"/>
      <c r="G52" s="71">
        <f t="shared" si="15"/>
        <v>0</v>
      </c>
      <c r="H52" s="72">
        <f t="shared" si="16"/>
        <v>0</v>
      </c>
      <c r="I52" s="73"/>
      <c r="J52" s="74">
        <f t="shared" si="8"/>
        <v>0</v>
      </c>
      <c r="K52" s="35"/>
      <c r="L52" s="35"/>
      <c r="M52" s="35"/>
      <c r="N52" s="62"/>
      <c r="O52" s="63"/>
      <c r="P52" s="157"/>
      <c r="Q52" s="75" t="s">
        <v>48</v>
      </c>
      <c r="R52" s="283"/>
      <c r="S52" s="84"/>
      <c r="T52" s="283"/>
      <c r="U52" s="85"/>
      <c r="V52" s="71">
        <f t="shared" si="17"/>
        <v>0</v>
      </c>
      <c r="W52" s="72">
        <f t="shared" si="18"/>
        <v>0</v>
      </c>
      <c r="X52" s="73"/>
      <c r="Y52" s="74">
        <f t="shared" si="19"/>
        <v>0</v>
      </c>
      <c r="Z52" s="35"/>
      <c r="AA52" s="35"/>
      <c r="AB52" s="35"/>
      <c r="AC52" s="62"/>
      <c r="AD52" s="63"/>
      <c r="AE52" s="157"/>
      <c r="AF52" s="75" t="s">
        <v>48</v>
      </c>
      <c r="AG52" s="283"/>
      <c r="AH52" s="84"/>
      <c r="AI52" s="283"/>
      <c r="AJ52" s="85"/>
      <c r="AK52" s="71">
        <f t="shared" si="20"/>
        <v>0</v>
      </c>
      <c r="AL52" s="72">
        <f t="shared" si="21"/>
        <v>0</v>
      </c>
      <c r="AM52" s="73"/>
      <c r="AN52" s="74">
        <f t="shared" si="22"/>
        <v>0</v>
      </c>
      <c r="AO52" s="35"/>
      <c r="AP52" s="35"/>
      <c r="AQ52" s="35"/>
      <c r="AR52" s="35"/>
      <c r="AS52" s="32"/>
    </row>
    <row r="53" spans="2:45" ht="14.45" customHeight="1">
      <c r="B53" s="75" t="s">
        <v>48</v>
      </c>
      <c r="C53" s="283"/>
      <c r="D53" s="84"/>
      <c r="E53" s="283"/>
      <c r="F53" s="85"/>
      <c r="G53" s="71">
        <f t="shared" si="15"/>
        <v>0</v>
      </c>
      <c r="H53" s="72">
        <f t="shared" si="16"/>
        <v>0</v>
      </c>
      <c r="I53" s="73"/>
      <c r="J53" s="74">
        <f t="shared" si="8"/>
        <v>0</v>
      </c>
      <c r="K53" s="35"/>
      <c r="L53" s="35"/>
      <c r="M53" s="35"/>
      <c r="N53" s="62"/>
      <c r="O53" s="63"/>
      <c r="P53" s="157"/>
      <c r="Q53" s="75" t="s">
        <v>48</v>
      </c>
      <c r="R53" s="283"/>
      <c r="S53" s="84"/>
      <c r="T53" s="283"/>
      <c r="U53" s="85"/>
      <c r="V53" s="71">
        <f t="shared" si="17"/>
        <v>0</v>
      </c>
      <c r="W53" s="72">
        <f t="shared" si="18"/>
        <v>0</v>
      </c>
      <c r="X53" s="73"/>
      <c r="Y53" s="74">
        <f t="shared" si="19"/>
        <v>0</v>
      </c>
      <c r="Z53" s="35"/>
      <c r="AA53" s="35"/>
      <c r="AB53" s="35"/>
      <c r="AC53" s="62"/>
      <c r="AD53" s="63"/>
      <c r="AE53" s="157"/>
      <c r="AF53" s="75" t="s">
        <v>48</v>
      </c>
      <c r="AG53" s="283"/>
      <c r="AH53" s="84"/>
      <c r="AI53" s="283"/>
      <c r="AJ53" s="85"/>
      <c r="AK53" s="71">
        <f t="shared" si="20"/>
        <v>0</v>
      </c>
      <c r="AL53" s="72">
        <f t="shared" si="21"/>
        <v>0</v>
      </c>
      <c r="AM53" s="73"/>
      <c r="AN53" s="74">
        <f t="shared" si="22"/>
        <v>0</v>
      </c>
      <c r="AO53" s="35"/>
      <c r="AP53" s="35"/>
      <c r="AQ53" s="35"/>
      <c r="AR53" s="35"/>
      <c r="AS53" s="32"/>
    </row>
    <row r="54" spans="2:45" ht="14.45" customHeight="1" thickBot="1">
      <c r="B54" s="86" t="s">
        <v>48</v>
      </c>
      <c r="C54" s="35"/>
      <c r="D54" s="87"/>
      <c r="E54" s="35"/>
      <c r="F54" s="88"/>
      <c r="G54" s="71">
        <f t="shared" si="15"/>
        <v>0</v>
      </c>
      <c r="H54" s="89">
        <f t="shared" si="16"/>
        <v>0</v>
      </c>
      <c r="I54" s="90"/>
      <c r="J54" s="91">
        <f t="shared" si="8"/>
        <v>0</v>
      </c>
      <c r="K54" s="35"/>
      <c r="L54" s="35"/>
      <c r="M54" s="35"/>
      <c r="N54" s="62"/>
      <c r="O54" s="63"/>
      <c r="P54" s="157"/>
      <c r="Q54" s="86" t="s">
        <v>48</v>
      </c>
      <c r="R54" s="35"/>
      <c r="S54" s="87"/>
      <c r="T54" s="35"/>
      <c r="U54" s="88"/>
      <c r="V54" s="71">
        <f t="shared" si="17"/>
        <v>0</v>
      </c>
      <c r="W54" s="89">
        <f t="shared" si="18"/>
        <v>0</v>
      </c>
      <c r="X54" s="90"/>
      <c r="Y54" s="91">
        <f t="shared" si="19"/>
        <v>0</v>
      </c>
      <c r="Z54" s="35"/>
      <c r="AA54" s="35"/>
      <c r="AB54" s="35"/>
      <c r="AC54" s="62"/>
      <c r="AD54" s="63"/>
      <c r="AE54" s="157"/>
      <c r="AF54" s="86" t="s">
        <v>48</v>
      </c>
      <c r="AG54" s="35"/>
      <c r="AH54" s="87"/>
      <c r="AI54" s="35"/>
      <c r="AJ54" s="88"/>
      <c r="AK54" s="71">
        <f t="shared" si="20"/>
        <v>0</v>
      </c>
      <c r="AL54" s="89">
        <f t="shared" si="21"/>
        <v>0</v>
      </c>
      <c r="AM54" s="90"/>
      <c r="AN54" s="91">
        <f t="shared" si="22"/>
        <v>0</v>
      </c>
      <c r="AO54" s="35"/>
      <c r="AP54" s="35"/>
      <c r="AQ54" s="35"/>
      <c r="AR54" s="35"/>
      <c r="AS54" s="32"/>
    </row>
    <row r="55" spans="2:45" ht="14.45" customHeight="1" thickBot="1">
      <c r="B55" s="92" t="s">
        <v>44</v>
      </c>
      <c r="C55" s="93"/>
      <c r="D55" s="94">
        <f>SUM(D39:D42,D44:D53)</f>
        <v>0</v>
      </c>
      <c r="E55" s="95"/>
      <c r="F55" s="96">
        <f>SUM(F39:F42,F44:F53)</f>
        <v>0</v>
      </c>
      <c r="G55" s="97">
        <f>C55+E55</f>
        <v>0</v>
      </c>
      <c r="H55" s="98">
        <f t="shared" si="16"/>
        <v>0</v>
      </c>
      <c r="I55" s="99"/>
      <c r="J55" s="100">
        <f t="shared" si="8"/>
        <v>0</v>
      </c>
      <c r="K55" s="35"/>
      <c r="L55" s="35"/>
      <c r="M55" s="35"/>
      <c r="N55" s="62"/>
      <c r="O55" s="63"/>
      <c r="P55" s="157"/>
      <c r="Q55" s="92" t="s">
        <v>44</v>
      </c>
      <c r="R55" s="93"/>
      <c r="S55" s="94">
        <f>SUM(S39:S42,S44:S53)</f>
        <v>0</v>
      </c>
      <c r="T55" s="95"/>
      <c r="U55" s="96">
        <f>SUM(U39:U42,U44:U53)</f>
        <v>0</v>
      </c>
      <c r="V55" s="97">
        <f>R55+T55</f>
        <v>0</v>
      </c>
      <c r="W55" s="98">
        <f t="shared" si="18"/>
        <v>0</v>
      </c>
      <c r="X55" s="99"/>
      <c r="Y55" s="100">
        <f t="shared" si="19"/>
        <v>0</v>
      </c>
      <c r="Z55" s="35"/>
      <c r="AA55" s="35"/>
      <c r="AB55" s="35"/>
      <c r="AC55" s="62"/>
      <c r="AD55" s="63"/>
      <c r="AE55" s="157"/>
      <c r="AF55" s="92" t="s">
        <v>44</v>
      </c>
      <c r="AG55" s="93"/>
      <c r="AH55" s="94">
        <f>SUM(AH39:AH42,AH44:AH53)</f>
        <v>0</v>
      </c>
      <c r="AI55" s="95"/>
      <c r="AJ55" s="96">
        <f>SUM(AJ39:AJ42,AJ44:AJ53)</f>
        <v>0</v>
      </c>
      <c r="AK55" s="97">
        <f>AG55+AI55</f>
        <v>0</v>
      </c>
      <c r="AL55" s="98">
        <f t="shared" si="21"/>
        <v>0</v>
      </c>
      <c r="AM55" s="99"/>
      <c r="AN55" s="100">
        <f t="shared" si="22"/>
        <v>0</v>
      </c>
      <c r="AO55" s="35"/>
      <c r="AP55" s="35"/>
      <c r="AQ55" s="35"/>
      <c r="AR55" s="35"/>
      <c r="AS55" s="32"/>
    </row>
    <row r="56" spans="2:45" ht="18.75" thickBot="1">
      <c r="B56" s="101"/>
      <c r="C56" s="64"/>
      <c r="D56" s="64"/>
      <c r="E56" s="64"/>
      <c r="F56" s="64"/>
      <c r="G56" s="64"/>
      <c r="H56" s="64"/>
      <c r="I56" s="64"/>
      <c r="J56" s="64"/>
      <c r="K56" s="35"/>
      <c r="L56" s="35"/>
      <c r="M56" s="35"/>
      <c r="N56" s="102"/>
      <c r="O56" s="63"/>
      <c r="P56" s="157"/>
      <c r="Q56" s="101"/>
      <c r="R56" s="64"/>
      <c r="S56" s="64"/>
      <c r="T56" s="64"/>
      <c r="U56" s="64"/>
      <c r="V56" s="64"/>
      <c r="W56" s="64"/>
      <c r="X56" s="64"/>
      <c r="Y56" s="64"/>
      <c r="Z56" s="35"/>
      <c r="AA56" s="35"/>
      <c r="AB56" s="35"/>
      <c r="AC56" s="102"/>
      <c r="AD56" s="63"/>
      <c r="AE56" s="157"/>
      <c r="AF56" s="101"/>
      <c r="AG56" s="64"/>
      <c r="AH56" s="64"/>
      <c r="AI56" s="64"/>
      <c r="AJ56" s="64"/>
      <c r="AK56" s="64"/>
      <c r="AL56" s="64"/>
      <c r="AM56" s="64"/>
      <c r="AN56" s="64"/>
      <c r="AO56" s="35"/>
      <c r="AP56" s="35"/>
      <c r="AQ56" s="35"/>
      <c r="AR56" s="103"/>
      <c r="AS56" s="32"/>
    </row>
    <row r="57" spans="2:45" ht="36.75" customHeight="1" thickBot="1">
      <c r="B57" s="355" t="s">
        <v>65</v>
      </c>
      <c r="C57" s="352"/>
      <c r="D57" s="352"/>
      <c r="E57" s="352"/>
      <c r="F57" s="352"/>
      <c r="G57" s="352"/>
      <c r="H57" s="352"/>
      <c r="I57" s="352"/>
      <c r="J57" s="352"/>
      <c r="K57" s="352"/>
      <c r="L57" s="352"/>
      <c r="M57" s="352"/>
      <c r="N57" s="352"/>
      <c r="O57" s="362"/>
      <c r="P57" s="157"/>
      <c r="Q57" s="355" t="s">
        <v>65</v>
      </c>
      <c r="R57" s="352"/>
      <c r="S57" s="352"/>
      <c r="T57" s="352"/>
      <c r="U57" s="352"/>
      <c r="V57" s="352"/>
      <c r="W57" s="352"/>
      <c r="X57" s="352"/>
      <c r="Y57" s="352"/>
      <c r="Z57" s="352"/>
      <c r="AA57" s="352"/>
      <c r="AB57" s="352"/>
      <c r="AC57" s="352"/>
      <c r="AD57" s="362"/>
      <c r="AE57" s="157"/>
      <c r="AF57" s="355" t="s">
        <v>65</v>
      </c>
      <c r="AG57" s="352"/>
      <c r="AH57" s="352"/>
      <c r="AI57" s="352"/>
      <c r="AJ57" s="352"/>
      <c r="AK57" s="352"/>
      <c r="AL57" s="352"/>
      <c r="AM57" s="352"/>
      <c r="AN57" s="352"/>
      <c r="AO57" s="352"/>
      <c r="AP57" s="352"/>
      <c r="AQ57" s="352"/>
      <c r="AR57" s="352"/>
      <c r="AS57" s="362"/>
    </row>
    <row r="58" spans="2:45" ht="30">
      <c r="B58" s="66"/>
      <c r="C58" s="279" t="s">
        <v>34</v>
      </c>
      <c r="D58" s="279" t="s">
        <v>35</v>
      </c>
      <c r="E58" s="279" t="s">
        <v>36</v>
      </c>
      <c r="F58" s="279" t="s">
        <v>37</v>
      </c>
      <c r="G58" s="279" t="s">
        <v>38</v>
      </c>
      <c r="H58" s="279" t="s">
        <v>39</v>
      </c>
      <c r="I58" s="279" t="s">
        <v>40</v>
      </c>
      <c r="J58" s="279" t="s">
        <v>41</v>
      </c>
      <c r="K58" s="279" t="s">
        <v>42</v>
      </c>
      <c r="L58" s="279" t="s">
        <v>43</v>
      </c>
      <c r="M58" s="104" t="s">
        <v>44</v>
      </c>
      <c r="N58" s="11" t="s">
        <v>55</v>
      </c>
      <c r="O58" s="12" t="s">
        <v>56</v>
      </c>
      <c r="P58" s="105"/>
      <c r="Q58" s="66"/>
      <c r="R58" s="279" t="s">
        <v>34</v>
      </c>
      <c r="S58" s="279" t="s">
        <v>35</v>
      </c>
      <c r="T58" s="279" t="s">
        <v>36</v>
      </c>
      <c r="U58" s="279" t="s">
        <v>37</v>
      </c>
      <c r="V58" s="279" t="s">
        <v>38</v>
      </c>
      <c r="W58" s="279" t="s">
        <v>39</v>
      </c>
      <c r="X58" s="279" t="s">
        <v>40</v>
      </c>
      <c r="Y58" s="279" t="s">
        <v>41</v>
      </c>
      <c r="Z58" s="279" t="s">
        <v>42</v>
      </c>
      <c r="AA58" s="279" t="s">
        <v>43</v>
      </c>
      <c r="AB58" s="104" t="s">
        <v>44</v>
      </c>
      <c r="AC58" s="11" t="s">
        <v>55</v>
      </c>
      <c r="AD58" s="12" t="s">
        <v>56</v>
      </c>
      <c r="AE58" s="157"/>
      <c r="AF58" s="66"/>
      <c r="AG58" s="279" t="s">
        <v>34</v>
      </c>
      <c r="AH58" s="279" t="s">
        <v>35</v>
      </c>
      <c r="AI58" s="279" t="s">
        <v>36</v>
      </c>
      <c r="AJ58" s="279" t="s">
        <v>37</v>
      </c>
      <c r="AK58" s="279" t="s">
        <v>38</v>
      </c>
      <c r="AL58" s="279" t="s">
        <v>39</v>
      </c>
      <c r="AM58" s="279" t="s">
        <v>40</v>
      </c>
      <c r="AN58" s="279" t="s">
        <v>41</v>
      </c>
      <c r="AO58" s="279" t="s">
        <v>42</v>
      </c>
      <c r="AP58" s="279" t="s">
        <v>43</v>
      </c>
      <c r="AQ58" s="104" t="s">
        <v>44</v>
      </c>
      <c r="AR58" s="11" t="s">
        <v>55</v>
      </c>
      <c r="AS58" s="12" t="s">
        <v>56</v>
      </c>
    </row>
    <row r="59" spans="2:45">
      <c r="B59" s="109" t="s">
        <v>74</v>
      </c>
      <c r="C59" s="106"/>
      <c r="D59" s="106"/>
      <c r="E59" s="106"/>
      <c r="F59" s="106"/>
      <c r="G59" s="106"/>
      <c r="H59" s="106"/>
      <c r="I59" s="106"/>
      <c r="J59" s="106"/>
      <c r="K59" s="106"/>
      <c r="L59" s="106"/>
      <c r="M59" s="107">
        <f>SUM(C59:L59)</f>
        <v>0</v>
      </c>
      <c r="N59" s="73"/>
      <c r="O59" s="108">
        <f>N59*M59</f>
        <v>0</v>
      </c>
      <c r="P59" s="157"/>
      <c r="Q59" s="109" t="s">
        <v>74</v>
      </c>
      <c r="R59" s="106"/>
      <c r="S59" s="106"/>
      <c r="T59" s="106"/>
      <c r="U59" s="106"/>
      <c r="V59" s="106"/>
      <c r="W59" s="106"/>
      <c r="X59" s="106"/>
      <c r="Y59" s="106"/>
      <c r="Z59" s="106"/>
      <c r="AA59" s="106"/>
      <c r="AB59" s="107">
        <f>SUM(R59:AA59)</f>
        <v>0</v>
      </c>
      <c r="AC59" s="73"/>
      <c r="AD59" s="108">
        <f>AC59*AB59</f>
        <v>0</v>
      </c>
      <c r="AE59" s="157"/>
      <c r="AF59" s="109" t="s">
        <v>74</v>
      </c>
      <c r="AG59" s="106"/>
      <c r="AH59" s="106"/>
      <c r="AI59" s="106"/>
      <c r="AJ59" s="106"/>
      <c r="AK59" s="106"/>
      <c r="AL59" s="106"/>
      <c r="AM59" s="106"/>
      <c r="AN59" s="106"/>
      <c r="AO59" s="106"/>
      <c r="AP59" s="106"/>
      <c r="AQ59" s="107">
        <f>SUM(AG59:AP59)</f>
        <v>0</v>
      </c>
      <c r="AR59" s="73"/>
      <c r="AS59" s="108">
        <f>AR59*AQ59</f>
        <v>0</v>
      </c>
    </row>
    <row r="60" spans="2:45" ht="14.25" customHeight="1">
      <c r="B60" s="109" t="s">
        <v>66</v>
      </c>
      <c r="C60" s="106"/>
      <c r="D60" s="106"/>
      <c r="E60" s="106"/>
      <c r="F60" s="106"/>
      <c r="G60" s="106"/>
      <c r="H60" s="106"/>
      <c r="I60" s="106"/>
      <c r="J60" s="106"/>
      <c r="K60" s="106"/>
      <c r="L60" s="106"/>
      <c r="M60" s="107">
        <f t="shared" ref="M60:M63" si="23">SUM(C60:L60)</f>
        <v>0</v>
      </c>
      <c r="N60" s="73"/>
      <c r="O60" s="108">
        <f t="shared" ref="O60:O65" si="24">N60*M60</f>
        <v>0</v>
      </c>
      <c r="P60" s="157"/>
      <c r="Q60" s="109" t="s">
        <v>66</v>
      </c>
      <c r="R60" s="106"/>
      <c r="S60" s="106"/>
      <c r="T60" s="106"/>
      <c r="U60" s="106"/>
      <c r="V60" s="106"/>
      <c r="W60" s="106"/>
      <c r="X60" s="106"/>
      <c r="Y60" s="106"/>
      <c r="Z60" s="106"/>
      <c r="AA60" s="106"/>
      <c r="AB60" s="107">
        <f t="shared" ref="AB60:AB63" si="25">SUM(R60:AA60)</f>
        <v>0</v>
      </c>
      <c r="AC60" s="73"/>
      <c r="AD60" s="108">
        <f t="shared" ref="AD60:AD65" si="26">AC60*AB60</f>
        <v>0</v>
      </c>
      <c r="AE60" s="157"/>
      <c r="AF60" s="109" t="s">
        <v>66</v>
      </c>
      <c r="AG60" s="106"/>
      <c r="AH60" s="106"/>
      <c r="AI60" s="106"/>
      <c r="AJ60" s="106"/>
      <c r="AK60" s="106"/>
      <c r="AL60" s="106"/>
      <c r="AM60" s="106"/>
      <c r="AN60" s="106"/>
      <c r="AO60" s="106"/>
      <c r="AP60" s="106"/>
      <c r="AQ60" s="107">
        <f t="shared" ref="AQ60:AQ63" si="27">SUM(AG60:AP60)</f>
        <v>0</v>
      </c>
      <c r="AR60" s="73"/>
      <c r="AS60" s="108">
        <f t="shared" ref="AS60:AS65" si="28">AR60*AQ60</f>
        <v>0</v>
      </c>
    </row>
    <row r="61" spans="2:45" ht="14.45" customHeight="1">
      <c r="B61" s="110" t="s">
        <v>48</v>
      </c>
      <c r="C61" s="106"/>
      <c r="D61" s="106"/>
      <c r="E61" s="106"/>
      <c r="F61" s="106"/>
      <c r="G61" s="106"/>
      <c r="H61" s="106"/>
      <c r="I61" s="106"/>
      <c r="J61" s="106"/>
      <c r="K61" s="106"/>
      <c r="L61" s="106"/>
      <c r="M61" s="107">
        <f t="shared" si="23"/>
        <v>0</v>
      </c>
      <c r="N61" s="73"/>
      <c r="O61" s="108">
        <f t="shared" si="24"/>
        <v>0</v>
      </c>
      <c r="P61" s="157"/>
      <c r="Q61" s="110" t="s">
        <v>48</v>
      </c>
      <c r="R61" s="106"/>
      <c r="S61" s="106"/>
      <c r="T61" s="106"/>
      <c r="U61" s="106"/>
      <c r="V61" s="106"/>
      <c r="W61" s="106"/>
      <c r="X61" s="106"/>
      <c r="Y61" s="106"/>
      <c r="Z61" s="106"/>
      <c r="AA61" s="106"/>
      <c r="AB61" s="107">
        <f t="shared" si="25"/>
        <v>0</v>
      </c>
      <c r="AC61" s="73"/>
      <c r="AD61" s="108">
        <f t="shared" si="26"/>
        <v>0</v>
      </c>
      <c r="AE61" s="157"/>
      <c r="AF61" s="110" t="s">
        <v>48</v>
      </c>
      <c r="AG61" s="106"/>
      <c r="AH61" s="106"/>
      <c r="AI61" s="106"/>
      <c r="AJ61" s="106"/>
      <c r="AK61" s="106"/>
      <c r="AL61" s="106"/>
      <c r="AM61" s="106"/>
      <c r="AN61" s="106"/>
      <c r="AO61" s="106"/>
      <c r="AP61" s="106"/>
      <c r="AQ61" s="107">
        <f t="shared" si="27"/>
        <v>0</v>
      </c>
      <c r="AR61" s="73"/>
      <c r="AS61" s="108">
        <f t="shared" si="28"/>
        <v>0</v>
      </c>
    </row>
    <row r="62" spans="2:45" ht="14.45" customHeight="1">
      <c r="B62" s="110" t="s">
        <v>48</v>
      </c>
      <c r="C62" s="106"/>
      <c r="D62" s="106"/>
      <c r="E62" s="106"/>
      <c r="F62" s="106"/>
      <c r="G62" s="106"/>
      <c r="H62" s="106"/>
      <c r="I62" s="106"/>
      <c r="J62" s="106"/>
      <c r="K62" s="106"/>
      <c r="L62" s="106"/>
      <c r="M62" s="107">
        <f t="shared" si="23"/>
        <v>0</v>
      </c>
      <c r="N62" s="73"/>
      <c r="O62" s="108">
        <f t="shared" si="24"/>
        <v>0</v>
      </c>
      <c r="P62" s="157"/>
      <c r="Q62" s="110" t="s">
        <v>48</v>
      </c>
      <c r="R62" s="106"/>
      <c r="S62" s="106"/>
      <c r="T62" s="106"/>
      <c r="U62" s="106"/>
      <c r="V62" s="106"/>
      <c r="W62" s="106"/>
      <c r="X62" s="106"/>
      <c r="Y62" s="106"/>
      <c r="Z62" s="106"/>
      <c r="AA62" s="106"/>
      <c r="AB62" s="107">
        <f t="shared" si="25"/>
        <v>0</v>
      </c>
      <c r="AC62" s="73"/>
      <c r="AD62" s="108">
        <f t="shared" si="26"/>
        <v>0</v>
      </c>
      <c r="AE62" s="157"/>
      <c r="AF62" s="110" t="s">
        <v>48</v>
      </c>
      <c r="AG62" s="106"/>
      <c r="AH62" s="106"/>
      <c r="AI62" s="106"/>
      <c r="AJ62" s="106"/>
      <c r="AK62" s="106"/>
      <c r="AL62" s="106"/>
      <c r="AM62" s="106"/>
      <c r="AN62" s="106"/>
      <c r="AO62" s="106"/>
      <c r="AP62" s="106"/>
      <c r="AQ62" s="107">
        <f t="shared" si="27"/>
        <v>0</v>
      </c>
      <c r="AR62" s="73"/>
      <c r="AS62" s="108">
        <f t="shared" si="28"/>
        <v>0</v>
      </c>
    </row>
    <row r="63" spans="2:45" ht="14.45" customHeight="1">
      <c r="B63" s="110" t="s">
        <v>48</v>
      </c>
      <c r="C63" s="106"/>
      <c r="D63" s="106"/>
      <c r="E63" s="106"/>
      <c r="F63" s="106"/>
      <c r="G63" s="106"/>
      <c r="H63" s="106"/>
      <c r="I63" s="106"/>
      <c r="J63" s="106"/>
      <c r="K63" s="106"/>
      <c r="L63" s="106"/>
      <c r="M63" s="107">
        <f t="shared" si="23"/>
        <v>0</v>
      </c>
      <c r="N63" s="73"/>
      <c r="O63" s="108">
        <f t="shared" si="24"/>
        <v>0</v>
      </c>
      <c r="P63" s="157"/>
      <c r="Q63" s="110" t="s">
        <v>48</v>
      </c>
      <c r="R63" s="106"/>
      <c r="S63" s="106"/>
      <c r="T63" s="106"/>
      <c r="U63" s="106"/>
      <c r="V63" s="106"/>
      <c r="W63" s="106"/>
      <c r="X63" s="106"/>
      <c r="Y63" s="106"/>
      <c r="Z63" s="106"/>
      <c r="AA63" s="106"/>
      <c r="AB63" s="107">
        <f t="shared" si="25"/>
        <v>0</v>
      </c>
      <c r="AC63" s="73"/>
      <c r="AD63" s="108">
        <f t="shared" si="26"/>
        <v>0</v>
      </c>
      <c r="AE63" s="157"/>
      <c r="AF63" s="110" t="s">
        <v>48</v>
      </c>
      <c r="AG63" s="106"/>
      <c r="AH63" s="106"/>
      <c r="AI63" s="106"/>
      <c r="AJ63" s="106"/>
      <c r="AK63" s="106"/>
      <c r="AL63" s="106"/>
      <c r="AM63" s="106"/>
      <c r="AN63" s="106"/>
      <c r="AO63" s="106"/>
      <c r="AP63" s="106"/>
      <c r="AQ63" s="107">
        <f t="shared" si="27"/>
        <v>0</v>
      </c>
      <c r="AR63" s="73"/>
      <c r="AS63" s="108">
        <f t="shared" si="28"/>
        <v>0</v>
      </c>
    </row>
    <row r="64" spans="2:45" ht="14.45" customHeight="1" thickBot="1">
      <c r="B64" s="111" t="s">
        <v>48</v>
      </c>
      <c r="C64" s="112"/>
      <c r="D64" s="112"/>
      <c r="E64" s="112"/>
      <c r="F64" s="112"/>
      <c r="G64" s="112"/>
      <c r="H64" s="112"/>
      <c r="I64" s="112"/>
      <c r="J64" s="112"/>
      <c r="K64" s="112"/>
      <c r="L64" s="112"/>
      <c r="M64" s="113">
        <f>SUM(C64:L64)</f>
        <v>0</v>
      </c>
      <c r="N64" s="90"/>
      <c r="O64" s="114">
        <f t="shared" si="24"/>
        <v>0</v>
      </c>
      <c r="P64" s="157"/>
      <c r="Q64" s="111" t="s">
        <v>48</v>
      </c>
      <c r="R64" s="112"/>
      <c r="S64" s="112"/>
      <c r="T64" s="112"/>
      <c r="U64" s="112"/>
      <c r="V64" s="112"/>
      <c r="W64" s="112"/>
      <c r="X64" s="112"/>
      <c r="Y64" s="112"/>
      <c r="Z64" s="112"/>
      <c r="AA64" s="112"/>
      <c r="AB64" s="113">
        <f>SUM(R64:AA64)</f>
        <v>0</v>
      </c>
      <c r="AC64" s="90"/>
      <c r="AD64" s="114">
        <f t="shared" si="26"/>
        <v>0</v>
      </c>
      <c r="AE64" s="157"/>
      <c r="AF64" s="111" t="s">
        <v>48</v>
      </c>
      <c r="AG64" s="112"/>
      <c r="AH64" s="112"/>
      <c r="AI64" s="112"/>
      <c r="AJ64" s="112"/>
      <c r="AK64" s="112"/>
      <c r="AL64" s="112"/>
      <c r="AM64" s="112"/>
      <c r="AN64" s="112"/>
      <c r="AO64" s="112"/>
      <c r="AP64" s="112"/>
      <c r="AQ64" s="113">
        <f>SUM(AG64:AP64)</f>
        <v>0</v>
      </c>
      <c r="AR64" s="90"/>
      <c r="AS64" s="114">
        <f t="shared" si="28"/>
        <v>0</v>
      </c>
    </row>
    <row r="65" spans="2:45" ht="15.75" thickBot="1">
      <c r="B65" s="115" t="s">
        <v>49</v>
      </c>
      <c r="C65" s="116">
        <f t="shared" ref="C65:M65" si="29">SUM(C59:C64)</f>
        <v>0</v>
      </c>
      <c r="D65" s="116">
        <f t="shared" si="29"/>
        <v>0</v>
      </c>
      <c r="E65" s="116">
        <f t="shared" si="29"/>
        <v>0</v>
      </c>
      <c r="F65" s="116">
        <f t="shared" si="29"/>
        <v>0</v>
      </c>
      <c r="G65" s="116">
        <f t="shared" si="29"/>
        <v>0</v>
      </c>
      <c r="H65" s="116">
        <f t="shared" si="29"/>
        <v>0</v>
      </c>
      <c r="I65" s="116">
        <f t="shared" si="29"/>
        <v>0</v>
      </c>
      <c r="J65" s="116">
        <f t="shared" si="29"/>
        <v>0</v>
      </c>
      <c r="K65" s="116">
        <f t="shared" si="29"/>
        <v>0</v>
      </c>
      <c r="L65" s="116">
        <f t="shared" si="29"/>
        <v>0</v>
      </c>
      <c r="M65" s="116">
        <f t="shared" si="29"/>
        <v>0</v>
      </c>
      <c r="N65" s="99"/>
      <c r="O65" s="117">
        <f t="shared" si="24"/>
        <v>0</v>
      </c>
      <c r="P65" s="157"/>
      <c r="Q65" s="115" t="s">
        <v>49</v>
      </c>
      <c r="R65" s="116">
        <f t="shared" ref="R65:AB65" si="30">SUM(R59:R64)</f>
        <v>0</v>
      </c>
      <c r="S65" s="116">
        <f t="shared" si="30"/>
        <v>0</v>
      </c>
      <c r="T65" s="116">
        <f t="shared" si="30"/>
        <v>0</v>
      </c>
      <c r="U65" s="116">
        <f t="shared" si="30"/>
        <v>0</v>
      </c>
      <c r="V65" s="116">
        <f t="shared" si="30"/>
        <v>0</v>
      </c>
      <c r="W65" s="116">
        <f t="shared" si="30"/>
        <v>0</v>
      </c>
      <c r="X65" s="116">
        <f t="shared" si="30"/>
        <v>0</v>
      </c>
      <c r="Y65" s="116">
        <f t="shared" si="30"/>
        <v>0</v>
      </c>
      <c r="Z65" s="116">
        <f t="shared" si="30"/>
        <v>0</v>
      </c>
      <c r="AA65" s="116">
        <f t="shared" si="30"/>
        <v>0</v>
      </c>
      <c r="AB65" s="116">
        <f t="shared" si="30"/>
        <v>0</v>
      </c>
      <c r="AC65" s="99"/>
      <c r="AD65" s="117">
        <f t="shared" si="26"/>
        <v>0</v>
      </c>
      <c r="AE65" s="157"/>
      <c r="AF65" s="115" t="s">
        <v>49</v>
      </c>
      <c r="AG65" s="116">
        <f t="shared" ref="AG65:AQ65" si="31">SUM(AG59:AG64)</f>
        <v>0</v>
      </c>
      <c r="AH65" s="116">
        <f t="shared" si="31"/>
        <v>0</v>
      </c>
      <c r="AI65" s="116">
        <f t="shared" si="31"/>
        <v>0</v>
      </c>
      <c r="AJ65" s="116">
        <f t="shared" si="31"/>
        <v>0</v>
      </c>
      <c r="AK65" s="116">
        <f t="shared" si="31"/>
        <v>0</v>
      </c>
      <c r="AL65" s="116">
        <f t="shared" si="31"/>
        <v>0</v>
      </c>
      <c r="AM65" s="116">
        <f t="shared" si="31"/>
        <v>0</v>
      </c>
      <c r="AN65" s="116">
        <f t="shared" si="31"/>
        <v>0</v>
      </c>
      <c r="AO65" s="116">
        <f t="shared" si="31"/>
        <v>0</v>
      </c>
      <c r="AP65" s="116">
        <f t="shared" si="31"/>
        <v>0</v>
      </c>
      <c r="AQ65" s="116">
        <f t="shared" si="31"/>
        <v>0</v>
      </c>
      <c r="AR65" s="99"/>
      <c r="AS65" s="117">
        <f t="shared" si="28"/>
        <v>0</v>
      </c>
    </row>
    <row r="66" spans="2:45" ht="18.75" thickBot="1">
      <c r="B66" s="118"/>
      <c r="C66" s="119"/>
      <c r="D66" s="119"/>
      <c r="E66" s="119"/>
      <c r="F66" s="119"/>
      <c r="G66" s="119"/>
      <c r="H66" s="119"/>
      <c r="I66" s="119"/>
      <c r="J66" s="119"/>
      <c r="K66" s="35"/>
      <c r="L66" s="35"/>
      <c r="M66" s="35"/>
      <c r="N66" s="95"/>
      <c r="O66" s="32"/>
      <c r="P66" s="157"/>
      <c r="Q66" s="118"/>
      <c r="R66" s="119"/>
      <c r="S66" s="119"/>
      <c r="T66" s="119"/>
      <c r="U66" s="119"/>
      <c r="V66" s="119"/>
      <c r="W66" s="119"/>
      <c r="X66" s="119"/>
      <c r="Y66" s="119"/>
      <c r="Z66" s="35"/>
      <c r="AA66" s="35"/>
      <c r="AB66" s="35"/>
      <c r="AC66" s="95"/>
      <c r="AD66" s="32"/>
      <c r="AE66" s="157"/>
      <c r="AF66" s="118"/>
      <c r="AG66" s="119"/>
      <c r="AH66" s="119"/>
      <c r="AI66" s="119"/>
      <c r="AJ66" s="119"/>
      <c r="AK66" s="119"/>
      <c r="AL66" s="119"/>
      <c r="AM66" s="119"/>
      <c r="AN66" s="119"/>
      <c r="AO66" s="35"/>
      <c r="AP66" s="35"/>
      <c r="AQ66" s="35"/>
      <c r="AR66" s="95"/>
      <c r="AS66" s="32"/>
    </row>
    <row r="67" spans="2:45" ht="33" customHeight="1" thickBot="1">
      <c r="B67" s="355" t="s">
        <v>67</v>
      </c>
      <c r="C67" s="352"/>
      <c r="D67" s="352"/>
      <c r="E67" s="352"/>
      <c r="F67" s="352"/>
      <c r="G67" s="352"/>
      <c r="H67" s="352"/>
      <c r="I67" s="352"/>
      <c r="J67" s="352"/>
      <c r="K67" s="352"/>
      <c r="L67" s="352"/>
      <c r="M67" s="352"/>
      <c r="N67" s="352"/>
      <c r="O67" s="362"/>
      <c r="P67" s="157"/>
      <c r="Q67" s="355" t="s">
        <v>67</v>
      </c>
      <c r="R67" s="352"/>
      <c r="S67" s="352"/>
      <c r="T67" s="352"/>
      <c r="U67" s="352"/>
      <c r="V67" s="352"/>
      <c r="W67" s="352"/>
      <c r="X67" s="352"/>
      <c r="Y67" s="352"/>
      <c r="Z67" s="352"/>
      <c r="AA67" s="352"/>
      <c r="AB67" s="352"/>
      <c r="AC67" s="352"/>
      <c r="AD67" s="362"/>
      <c r="AE67" s="157"/>
      <c r="AF67" s="355" t="s">
        <v>67</v>
      </c>
      <c r="AG67" s="352"/>
      <c r="AH67" s="352"/>
      <c r="AI67" s="352"/>
      <c r="AJ67" s="352"/>
      <c r="AK67" s="352"/>
      <c r="AL67" s="352"/>
      <c r="AM67" s="352"/>
      <c r="AN67" s="352"/>
      <c r="AO67" s="352"/>
      <c r="AP67" s="352"/>
      <c r="AQ67" s="352"/>
      <c r="AR67" s="352"/>
      <c r="AS67" s="362"/>
    </row>
    <row r="68" spans="2:45" ht="30">
      <c r="B68" s="66"/>
      <c r="C68" s="279" t="s">
        <v>34</v>
      </c>
      <c r="D68" s="279" t="s">
        <v>35</v>
      </c>
      <c r="E68" s="279" t="s">
        <v>36</v>
      </c>
      <c r="F68" s="279" t="s">
        <v>37</v>
      </c>
      <c r="G68" s="279" t="s">
        <v>38</v>
      </c>
      <c r="H68" s="279" t="s">
        <v>39</v>
      </c>
      <c r="I68" s="279" t="s">
        <v>40</v>
      </c>
      <c r="J68" s="279" t="s">
        <v>41</v>
      </c>
      <c r="K68" s="279" t="s">
        <v>42</v>
      </c>
      <c r="L68" s="279" t="s">
        <v>43</v>
      </c>
      <c r="M68" s="104" t="s">
        <v>44</v>
      </c>
      <c r="N68" s="11" t="s">
        <v>55</v>
      </c>
      <c r="O68" s="12" t="s">
        <v>56</v>
      </c>
      <c r="P68" s="157"/>
      <c r="Q68" s="66"/>
      <c r="R68" s="279" t="s">
        <v>34</v>
      </c>
      <c r="S68" s="279" t="s">
        <v>35</v>
      </c>
      <c r="T68" s="279" t="s">
        <v>36</v>
      </c>
      <c r="U68" s="279" t="s">
        <v>37</v>
      </c>
      <c r="V68" s="279" t="s">
        <v>38</v>
      </c>
      <c r="W68" s="279" t="s">
        <v>39</v>
      </c>
      <c r="X68" s="279" t="s">
        <v>40</v>
      </c>
      <c r="Y68" s="279" t="s">
        <v>41</v>
      </c>
      <c r="Z68" s="279" t="s">
        <v>42</v>
      </c>
      <c r="AA68" s="279" t="s">
        <v>43</v>
      </c>
      <c r="AB68" s="104" t="s">
        <v>44</v>
      </c>
      <c r="AC68" s="11" t="s">
        <v>55</v>
      </c>
      <c r="AD68" s="12" t="s">
        <v>56</v>
      </c>
      <c r="AE68" s="157"/>
      <c r="AF68" s="66"/>
      <c r="AG68" s="279" t="s">
        <v>34</v>
      </c>
      <c r="AH68" s="279" t="s">
        <v>35</v>
      </c>
      <c r="AI68" s="279" t="s">
        <v>36</v>
      </c>
      <c r="AJ68" s="279" t="s">
        <v>37</v>
      </c>
      <c r="AK68" s="279" t="s">
        <v>38</v>
      </c>
      <c r="AL68" s="279" t="s">
        <v>39</v>
      </c>
      <c r="AM68" s="279" t="s">
        <v>40</v>
      </c>
      <c r="AN68" s="279" t="s">
        <v>41</v>
      </c>
      <c r="AO68" s="279" t="s">
        <v>42</v>
      </c>
      <c r="AP68" s="279" t="s">
        <v>43</v>
      </c>
      <c r="AQ68" s="104" t="s">
        <v>44</v>
      </c>
      <c r="AR68" s="11" t="s">
        <v>55</v>
      </c>
      <c r="AS68" s="12" t="s">
        <v>56</v>
      </c>
    </row>
    <row r="69" spans="2:45" ht="15">
      <c r="B69" s="109" t="s">
        <v>68</v>
      </c>
      <c r="C69" s="42"/>
      <c r="D69" s="106"/>
      <c r="E69" s="106"/>
      <c r="F69" s="42"/>
      <c r="G69" s="42"/>
      <c r="H69" s="42"/>
      <c r="I69" s="42"/>
      <c r="J69" s="42"/>
      <c r="K69" s="42"/>
      <c r="L69" s="42"/>
      <c r="M69" s="107">
        <f>SUM(C69:L69)</f>
        <v>0</v>
      </c>
      <c r="N69" s="73"/>
      <c r="O69" s="108">
        <f>N69*M69</f>
        <v>0</v>
      </c>
      <c r="P69" s="157"/>
      <c r="Q69" s="109" t="s">
        <v>68</v>
      </c>
      <c r="R69" s="42"/>
      <c r="S69" s="106"/>
      <c r="T69" s="106"/>
      <c r="U69" s="42"/>
      <c r="V69" s="42"/>
      <c r="W69" s="42"/>
      <c r="X69" s="42"/>
      <c r="Y69" s="42"/>
      <c r="Z69" s="42"/>
      <c r="AA69" s="42"/>
      <c r="AB69" s="107">
        <f>SUM(R69:AA69)</f>
        <v>0</v>
      </c>
      <c r="AC69" s="73"/>
      <c r="AD69" s="108">
        <f>AC69*AB69</f>
        <v>0</v>
      </c>
      <c r="AE69" s="157"/>
      <c r="AF69" s="109" t="s">
        <v>68</v>
      </c>
      <c r="AG69" s="42"/>
      <c r="AH69" s="106"/>
      <c r="AI69" s="106"/>
      <c r="AJ69" s="42"/>
      <c r="AK69" s="42"/>
      <c r="AL69" s="42"/>
      <c r="AM69" s="42"/>
      <c r="AN69" s="42"/>
      <c r="AO69" s="42"/>
      <c r="AP69" s="42"/>
      <c r="AQ69" s="107">
        <f>SUM(AG69:AP69)</f>
        <v>0</v>
      </c>
      <c r="AR69" s="73"/>
      <c r="AS69" s="108">
        <f>AR69*AQ69</f>
        <v>0</v>
      </c>
    </row>
    <row r="70" spans="2:45">
      <c r="B70" s="109" t="s">
        <v>69</v>
      </c>
      <c r="C70" s="106"/>
      <c r="D70" s="106"/>
      <c r="E70" s="106"/>
      <c r="F70" s="106"/>
      <c r="G70" s="106"/>
      <c r="H70" s="106"/>
      <c r="I70" s="106"/>
      <c r="J70" s="106"/>
      <c r="K70" s="106"/>
      <c r="L70" s="106"/>
      <c r="M70" s="107">
        <f t="shared" ref="M70:M75" si="32">SUM(C70:L70)</f>
        <v>0</v>
      </c>
      <c r="N70" s="73"/>
      <c r="O70" s="108">
        <f t="shared" ref="O70:O76" si="33">N70*M70</f>
        <v>0</v>
      </c>
      <c r="P70" s="157"/>
      <c r="Q70" s="109" t="s">
        <v>69</v>
      </c>
      <c r="R70" s="106"/>
      <c r="S70" s="106"/>
      <c r="T70" s="106"/>
      <c r="U70" s="106"/>
      <c r="V70" s="106"/>
      <c r="W70" s="106"/>
      <c r="X70" s="106"/>
      <c r="Y70" s="106"/>
      <c r="Z70" s="106"/>
      <c r="AA70" s="106"/>
      <c r="AB70" s="107">
        <f t="shared" ref="AB70:AB75" si="34">SUM(R70:AA70)</f>
        <v>0</v>
      </c>
      <c r="AC70" s="73"/>
      <c r="AD70" s="108">
        <f t="shared" ref="AD70:AD76" si="35">AC70*AB70</f>
        <v>0</v>
      </c>
      <c r="AE70" s="157"/>
      <c r="AF70" s="109" t="s">
        <v>69</v>
      </c>
      <c r="AG70" s="106"/>
      <c r="AH70" s="106"/>
      <c r="AI70" s="106"/>
      <c r="AJ70" s="106"/>
      <c r="AK70" s="106"/>
      <c r="AL70" s="106"/>
      <c r="AM70" s="106"/>
      <c r="AN70" s="106"/>
      <c r="AO70" s="106"/>
      <c r="AP70" s="106"/>
      <c r="AQ70" s="107">
        <f t="shared" ref="AQ70:AQ75" si="36">SUM(AG70:AP70)</f>
        <v>0</v>
      </c>
      <c r="AR70" s="73"/>
      <c r="AS70" s="108">
        <f t="shared" ref="AS70:AS76" si="37">AR70*AQ70</f>
        <v>0</v>
      </c>
    </row>
    <row r="71" spans="2:45" ht="14.25" customHeight="1">
      <c r="B71" s="110" t="s">
        <v>48</v>
      </c>
      <c r="C71" s="106"/>
      <c r="D71" s="106"/>
      <c r="E71" s="106"/>
      <c r="F71" s="106"/>
      <c r="G71" s="106"/>
      <c r="H71" s="106"/>
      <c r="I71" s="106"/>
      <c r="J71" s="106"/>
      <c r="K71" s="106"/>
      <c r="L71" s="106"/>
      <c r="M71" s="107">
        <f t="shared" si="32"/>
        <v>0</v>
      </c>
      <c r="N71" s="73"/>
      <c r="O71" s="108">
        <f t="shared" si="33"/>
        <v>0</v>
      </c>
      <c r="P71" s="157"/>
      <c r="Q71" s="110" t="s">
        <v>48</v>
      </c>
      <c r="R71" s="106"/>
      <c r="S71" s="106"/>
      <c r="T71" s="106"/>
      <c r="U71" s="106"/>
      <c r="V71" s="106"/>
      <c r="W71" s="106"/>
      <c r="X71" s="106"/>
      <c r="Y71" s="106"/>
      <c r="Z71" s="106"/>
      <c r="AA71" s="106"/>
      <c r="AB71" s="107">
        <f t="shared" si="34"/>
        <v>0</v>
      </c>
      <c r="AC71" s="73"/>
      <c r="AD71" s="108">
        <f t="shared" si="35"/>
        <v>0</v>
      </c>
      <c r="AE71" s="157"/>
      <c r="AF71" s="110" t="s">
        <v>48</v>
      </c>
      <c r="AG71" s="106"/>
      <c r="AH71" s="106"/>
      <c r="AI71" s="106"/>
      <c r="AJ71" s="106"/>
      <c r="AK71" s="106"/>
      <c r="AL71" s="106"/>
      <c r="AM71" s="106"/>
      <c r="AN71" s="106"/>
      <c r="AO71" s="106"/>
      <c r="AP71" s="106"/>
      <c r="AQ71" s="107">
        <f t="shared" si="36"/>
        <v>0</v>
      </c>
      <c r="AR71" s="73"/>
      <c r="AS71" s="108">
        <f t="shared" si="37"/>
        <v>0</v>
      </c>
    </row>
    <row r="72" spans="2:45" ht="14.45" customHeight="1">
      <c r="B72" s="110" t="s">
        <v>48</v>
      </c>
      <c r="C72" s="106"/>
      <c r="D72" s="106"/>
      <c r="E72" s="106"/>
      <c r="F72" s="106"/>
      <c r="G72" s="106"/>
      <c r="H72" s="106"/>
      <c r="I72" s="106"/>
      <c r="J72" s="106"/>
      <c r="K72" s="106"/>
      <c r="L72" s="106"/>
      <c r="M72" s="107">
        <f t="shared" si="32"/>
        <v>0</v>
      </c>
      <c r="N72" s="73"/>
      <c r="O72" s="108">
        <f t="shared" si="33"/>
        <v>0</v>
      </c>
      <c r="P72" s="157"/>
      <c r="Q72" s="110" t="s">
        <v>48</v>
      </c>
      <c r="R72" s="106"/>
      <c r="S72" s="106"/>
      <c r="T72" s="106"/>
      <c r="U72" s="106"/>
      <c r="V72" s="106"/>
      <c r="W72" s="106"/>
      <c r="X72" s="106"/>
      <c r="Y72" s="106"/>
      <c r="Z72" s="106"/>
      <c r="AA72" s="106"/>
      <c r="AB72" s="107">
        <f t="shared" si="34"/>
        <v>0</v>
      </c>
      <c r="AC72" s="73"/>
      <c r="AD72" s="108">
        <f t="shared" si="35"/>
        <v>0</v>
      </c>
      <c r="AE72" s="157"/>
      <c r="AF72" s="110" t="s">
        <v>48</v>
      </c>
      <c r="AG72" s="106"/>
      <c r="AH72" s="106"/>
      <c r="AI72" s="106"/>
      <c r="AJ72" s="106"/>
      <c r="AK72" s="106"/>
      <c r="AL72" s="106"/>
      <c r="AM72" s="106"/>
      <c r="AN72" s="106"/>
      <c r="AO72" s="106"/>
      <c r="AP72" s="106"/>
      <c r="AQ72" s="107">
        <f t="shared" si="36"/>
        <v>0</v>
      </c>
      <c r="AR72" s="73"/>
      <c r="AS72" s="108">
        <f t="shared" si="37"/>
        <v>0</v>
      </c>
    </row>
    <row r="73" spans="2:45" ht="14.45" customHeight="1">
      <c r="B73" s="110" t="s">
        <v>48</v>
      </c>
      <c r="C73" s="106"/>
      <c r="D73" s="106"/>
      <c r="E73" s="106"/>
      <c r="F73" s="106"/>
      <c r="G73" s="106"/>
      <c r="H73" s="106"/>
      <c r="I73" s="106"/>
      <c r="J73" s="106"/>
      <c r="K73" s="106"/>
      <c r="L73" s="106"/>
      <c r="M73" s="107">
        <f t="shared" si="32"/>
        <v>0</v>
      </c>
      <c r="N73" s="73"/>
      <c r="O73" s="108">
        <f t="shared" si="33"/>
        <v>0</v>
      </c>
      <c r="P73" s="157"/>
      <c r="Q73" s="110" t="s">
        <v>48</v>
      </c>
      <c r="R73" s="106"/>
      <c r="S73" s="106"/>
      <c r="T73" s="106"/>
      <c r="U73" s="106"/>
      <c r="V73" s="106"/>
      <c r="W73" s="106"/>
      <c r="X73" s="106"/>
      <c r="Y73" s="106"/>
      <c r="Z73" s="106"/>
      <c r="AA73" s="106"/>
      <c r="AB73" s="107">
        <f t="shared" si="34"/>
        <v>0</v>
      </c>
      <c r="AC73" s="73"/>
      <c r="AD73" s="108">
        <f t="shared" si="35"/>
        <v>0</v>
      </c>
      <c r="AE73" s="157"/>
      <c r="AF73" s="110" t="s">
        <v>48</v>
      </c>
      <c r="AG73" s="106"/>
      <c r="AH73" s="106"/>
      <c r="AI73" s="106"/>
      <c r="AJ73" s="106"/>
      <c r="AK73" s="106"/>
      <c r="AL73" s="106"/>
      <c r="AM73" s="106"/>
      <c r="AN73" s="106"/>
      <c r="AO73" s="106"/>
      <c r="AP73" s="106"/>
      <c r="AQ73" s="107">
        <f t="shared" si="36"/>
        <v>0</v>
      </c>
      <c r="AR73" s="73"/>
      <c r="AS73" s="108">
        <f t="shared" si="37"/>
        <v>0</v>
      </c>
    </row>
    <row r="74" spans="2:45" ht="14.45" customHeight="1">
      <c r="B74" s="110" t="s">
        <v>48</v>
      </c>
      <c r="C74" s="106"/>
      <c r="D74" s="106"/>
      <c r="E74" s="106"/>
      <c r="F74" s="106"/>
      <c r="G74" s="106"/>
      <c r="H74" s="106"/>
      <c r="I74" s="106"/>
      <c r="J74" s="106"/>
      <c r="K74" s="106"/>
      <c r="L74" s="106"/>
      <c r="M74" s="107">
        <f t="shared" si="32"/>
        <v>0</v>
      </c>
      <c r="N74" s="73"/>
      <c r="O74" s="108">
        <f t="shared" si="33"/>
        <v>0</v>
      </c>
      <c r="P74" s="157"/>
      <c r="Q74" s="110" t="s">
        <v>48</v>
      </c>
      <c r="R74" s="106"/>
      <c r="S74" s="106"/>
      <c r="T74" s="106"/>
      <c r="U74" s="106"/>
      <c r="V74" s="106"/>
      <c r="W74" s="106"/>
      <c r="X74" s="106"/>
      <c r="Y74" s="106"/>
      <c r="Z74" s="106"/>
      <c r="AA74" s="106"/>
      <c r="AB74" s="107">
        <f t="shared" si="34"/>
        <v>0</v>
      </c>
      <c r="AC74" s="73"/>
      <c r="AD74" s="108">
        <f t="shared" si="35"/>
        <v>0</v>
      </c>
      <c r="AE74" s="157"/>
      <c r="AF74" s="110" t="s">
        <v>48</v>
      </c>
      <c r="AG74" s="106"/>
      <c r="AH74" s="106"/>
      <c r="AI74" s="106"/>
      <c r="AJ74" s="106"/>
      <c r="AK74" s="106"/>
      <c r="AL74" s="106"/>
      <c r="AM74" s="106"/>
      <c r="AN74" s="106"/>
      <c r="AO74" s="106"/>
      <c r="AP74" s="106"/>
      <c r="AQ74" s="107">
        <f t="shared" si="36"/>
        <v>0</v>
      </c>
      <c r="AR74" s="73"/>
      <c r="AS74" s="108">
        <f t="shared" si="37"/>
        <v>0</v>
      </c>
    </row>
    <row r="75" spans="2:45" ht="14.45" customHeight="1" thickBot="1">
      <c r="B75" s="111" t="s">
        <v>48</v>
      </c>
      <c r="C75" s="112"/>
      <c r="D75" s="112"/>
      <c r="E75" s="112"/>
      <c r="F75" s="112"/>
      <c r="G75" s="112"/>
      <c r="H75" s="112"/>
      <c r="I75" s="112"/>
      <c r="J75" s="112"/>
      <c r="K75" s="112"/>
      <c r="L75" s="112"/>
      <c r="M75" s="113">
        <f t="shared" si="32"/>
        <v>0</v>
      </c>
      <c r="N75" s="73"/>
      <c r="O75" s="108">
        <f t="shared" si="33"/>
        <v>0</v>
      </c>
      <c r="P75" s="157"/>
      <c r="Q75" s="111" t="s">
        <v>48</v>
      </c>
      <c r="R75" s="112"/>
      <c r="S75" s="112"/>
      <c r="T75" s="112"/>
      <c r="U75" s="112"/>
      <c r="V75" s="112"/>
      <c r="W75" s="112"/>
      <c r="X75" s="112"/>
      <c r="Y75" s="112"/>
      <c r="Z75" s="112"/>
      <c r="AA75" s="112"/>
      <c r="AB75" s="113">
        <f t="shared" si="34"/>
        <v>0</v>
      </c>
      <c r="AC75" s="73"/>
      <c r="AD75" s="108">
        <f t="shared" si="35"/>
        <v>0</v>
      </c>
      <c r="AE75" s="157"/>
      <c r="AF75" s="111" t="s">
        <v>48</v>
      </c>
      <c r="AG75" s="112"/>
      <c r="AH75" s="112"/>
      <c r="AI75" s="112"/>
      <c r="AJ75" s="112"/>
      <c r="AK75" s="112"/>
      <c r="AL75" s="112"/>
      <c r="AM75" s="112"/>
      <c r="AN75" s="112"/>
      <c r="AO75" s="112"/>
      <c r="AP75" s="112"/>
      <c r="AQ75" s="113">
        <f t="shared" si="36"/>
        <v>0</v>
      </c>
      <c r="AR75" s="73"/>
      <c r="AS75" s="108">
        <f t="shared" si="37"/>
        <v>0</v>
      </c>
    </row>
    <row r="76" spans="2:45" ht="15.75" thickBot="1">
      <c r="B76" s="115" t="s">
        <v>49</v>
      </c>
      <c r="C76" s="120">
        <f t="shared" ref="C76:M76" si="38">SUM(C69:C75)</f>
        <v>0</v>
      </c>
      <c r="D76" s="120">
        <f t="shared" si="38"/>
        <v>0</v>
      </c>
      <c r="E76" s="120">
        <f t="shared" si="38"/>
        <v>0</v>
      </c>
      <c r="F76" s="120">
        <f t="shared" si="38"/>
        <v>0</v>
      </c>
      <c r="G76" s="120">
        <f t="shared" si="38"/>
        <v>0</v>
      </c>
      <c r="H76" s="120">
        <f t="shared" si="38"/>
        <v>0</v>
      </c>
      <c r="I76" s="120">
        <f t="shared" si="38"/>
        <v>0</v>
      </c>
      <c r="J76" s="120">
        <f t="shared" si="38"/>
        <v>0</v>
      </c>
      <c r="K76" s="120">
        <f t="shared" si="38"/>
        <v>0</v>
      </c>
      <c r="L76" s="120">
        <f t="shared" si="38"/>
        <v>0</v>
      </c>
      <c r="M76" s="121">
        <f t="shared" si="38"/>
        <v>0</v>
      </c>
      <c r="N76" s="99"/>
      <c r="O76" s="117">
        <f t="shared" si="33"/>
        <v>0</v>
      </c>
      <c r="P76" s="157"/>
      <c r="Q76" s="115" t="s">
        <v>49</v>
      </c>
      <c r="R76" s="120">
        <f t="shared" ref="R76:AB76" si="39">SUM(R69:R75)</f>
        <v>0</v>
      </c>
      <c r="S76" s="120">
        <f t="shared" si="39"/>
        <v>0</v>
      </c>
      <c r="T76" s="120">
        <f t="shared" si="39"/>
        <v>0</v>
      </c>
      <c r="U76" s="120">
        <f t="shared" si="39"/>
        <v>0</v>
      </c>
      <c r="V76" s="120">
        <f t="shared" si="39"/>
        <v>0</v>
      </c>
      <c r="W76" s="120">
        <f t="shared" si="39"/>
        <v>0</v>
      </c>
      <c r="X76" s="120">
        <f t="shared" si="39"/>
        <v>0</v>
      </c>
      <c r="Y76" s="120">
        <f t="shared" si="39"/>
        <v>0</v>
      </c>
      <c r="Z76" s="120">
        <f t="shared" si="39"/>
        <v>0</v>
      </c>
      <c r="AA76" s="120">
        <f t="shared" si="39"/>
        <v>0</v>
      </c>
      <c r="AB76" s="121">
        <f t="shared" si="39"/>
        <v>0</v>
      </c>
      <c r="AC76" s="99"/>
      <c r="AD76" s="117">
        <f t="shared" si="35"/>
        <v>0</v>
      </c>
      <c r="AE76" s="157"/>
      <c r="AF76" s="115" t="s">
        <v>49</v>
      </c>
      <c r="AG76" s="120">
        <f t="shared" ref="AG76:AQ76" si="40">SUM(AG69:AG75)</f>
        <v>0</v>
      </c>
      <c r="AH76" s="120">
        <f t="shared" si="40"/>
        <v>0</v>
      </c>
      <c r="AI76" s="120">
        <f t="shared" si="40"/>
        <v>0</v>
      </c>
      <c r="AJ76" s="120">
        <f t="shared" si="40"/>
        <v>0</v>
      </c>
      <c r="AK76" s="120">
        <f t="shared" si="40"/>
        <v>0</v>
      </c>
      <c r="AL76" s="120">
        <f t="shared" si="40"/>
        <v>0</v>
      </c>
      <c r="AM76" s="120">
        <f t="shared" si="40"/>
        <v>0</v>
      </c>
      <c r="AN76" s="120">
        <f t="shared" si="40"/>
        <v>0</v>
      </c>
      <c r="AO76" s="120">
        <f t="shared" si="40"/>
        <v>0</v>
      </c>
      <c r="AP76" s="120">
        <f t="shared" si="40"/>
        <v>0</v>
      </c>
      <c r="AQ76" s="121">
        <f t="shared" si="40"/>
        <v>0</v>
      </c>
      <c r="AR76" s="99"/>
      <c r="AS76" s="117">
        <f t="shared" si="37"/>
        <v>0</v>
      </c>
    </row>
    <row r="77" spans="2:45" ht="15" thickBot="1">
      <c r="B77" s="363"/>
      <c r="C77" s="364"/>
      <c r="D77" s="364"/>
      <c r="E77" s="364"/>
      <c r="F77" s="364"/>
      <c r="G77" s="364"/>
      <c r="H77" s="364"/>
      <c r="I77" s="364"/>
      <c r="J77" s="364"/>
      <c r="K77" s="364"/>
      <c r="L77" s="364"/>
      <c r="M77" s="364"/>
      <c r="N77" s="13"/>
      <c r="O77" s="14"/>
      <c r="P77" s="157"/>
      <c r="Q77" s="363"/>
      <c r="R77" s="364"/>
      <c r="S77" s="364"/>
      <c r="T77" s="364"/>
      <c r="U77" s="364"/>
      <c r="V77" s="364"/>
      <c r="W77" s="364"/>
      <c r="X77" s="364"/>
      <c r="Y77" s="364"/>
      <c r="Z77" s="364"/>
      <c r="AA77" s="364"/>
      <c r="AB77" s="364"/>
      <c r="AC77" s="13"/>
      <c r="AD77" s="14"/>
      <c r="AE77" s="157"/>
      <c r="AF77" s="363"/>
      <c r="AG77" s="364"/>
      <c r="AH77" s="364"/>
      <c r="AI77" s="364"/>
      <c r="AJ77" s="364"/>
      <c r="AK77" s="364"/>
      <c r="AL77" s="364"/>
      <c r="AM77" s="364"/>
      <c r="AN77" s="364"/>
      <c r="AO77" s="364"/>
      <c r="AP77" s="364"/>
      <c r="AQ77" s="365"/>
      <c r="AR77" s="35"/>
      <c r="AS77" s="32"/>
    </row>
    <row r="78" spans="2:45" ht="29.45" customHeight="1">
      <c r="B78" s="366" t="s">
        <v>70</v>
      </c>
      <c r="C78" s="367"/>
      <c r="D78" s="367"/>
      <c r="E78" s="367"/>
      <c r="F78" s="367"/>
      <c r="G78" s="367"/>
      <c r="H78" s="367"/>
      <c r="I78" s="367"/>
      <c r="J78" s="367"/>
      <c r="K78" s="367"/>
      <c r="L78" s="367"/>
      <c r="M78" s="368"/>
      <c r="N78" s="122"/>
      <c r="O78" s="123"/>
      <c r="P78" s="157"/>
      <c r="Q78" s="366" t="s">
        <v>70</v>
      </c>
      <c r="R78" s="367"/>
      <c r="S78" s="367"/>
      <c r="T78" s="367"/>
      <c r="U78" s="367"/>
      <c r="V78" s="367"/>
      <c r="W78" s="367"/>
      <c r="X78" s="367"/>
      <c r="Y78" s="367"/>
      <c r="Z78" s="367"/>
      <c r="AA78" s="367"/>
      <c r="AB78" s="368"/>
      <c r="AC78" s="122"/>
      <c r="AD78" s="123"/>
      <c r="AE78" s="157"/>
      <c r="AF78" s="366" t="s">
        <v>70</v>
      </c>
      <c r="AG78" s="367"/>
      <c r="AH78" s="367"/>
      <c r="AI78" s="367"/>
      <c r="AJ78" s="367"/>
      <c r="AK78" s="367"/>
      <c r="AL78" s="367"/>
      <c r="AM78" s="367"/>
      <c r="AN78" s="367"/>
      <c r="AO78" s="367"/>
      <c r="AP78" s="367"/>
      <c r="AQ78" s="368"/>
      <c r="AR78" s="157"/>
      <c r="AS78" s="32"/>
    </row>
    <row r="79" spans="2:45">
      <c r="B79" s="369"/>
      <c r="C79" s="370"/>
      <c r="D79" s="370"/>
      <c r="E79" s="370"/>
      <c r="F79" s="370"/>
      <c r="G79" s="370"/>
      <c r="H79" s="370"/>
      <c r="I79" s="370"/>
      <c r="J79" s="370"/>
      <c r="K79" s="370"/>
      <c r="L79" s="370"/>
      <c r="M79" s="371"/>
      <c r="N79" s="15"/>
      <c r="O79" s="16"/>
      <c r="P79" s="157"/>
      <c r="Q79" s="369"/>
      <c r="R79" s="370"/>
      <c r="S79" s="370"/>
      <c r="T79" s="370"/>
      <c r="U79" s="370"/>
      <c r="V79" s="370"/>
      <c r="W79" s="370"/>
      <c r="X79" s="370"/>
      <c r="Y79" s="370"/>
      <c r="Z79" s="370"/>
      <c r="AA79" s="370"/>
      <c r="AB79" s="371"/>
      <c r="AC79" s="15"/>
      <c r="AD79" s="16"/>
      <c r="AE79" s="157"/>
      <c r="AF79" s="369"/>
      <c r="AG79" s="370"/>
      <c r="AH79" s="370"/>
      <c r="AI79" s="370"/>
      <c r="AJ79" s="370"/>
      <c r="AK79" s="370"/>
      <c r="AL79" s="370"/>
      <c r="AM79" s="370"/>
      <c r="AN79" s="370"/>
      <c r="AO79" s="370"/>
      <c r="AP79" s="370"/>
      <c r="AQ79" s="371"/>
      <c r="AR79" s="157"/>
      <c r="AS79" s="32"/>
    </row>
    <row r="80" spans="2:45">
      <c r="B80" s="369"/>
      <c r="C80" s="370"/>
      <c r="D80" s="370"/>
      <c r="E80" s="370"/>
      <c r="F80" s="370"/>
      <c r="G80" s="370"/>
      <c r="H80" s="370"/>
      <c r="I80" s="370"/>
      <c r="J80" s="370"/>
      <c r="K80" s="370"/>
      <c r="L80" s="370"/>
      <c r="M80" s="371"/>
      <c r="N80" s="15"/>
      <c r="O80" s="16"/>
      <c r="P80" s="157"/>
      <c r="Q80" s="369"/>
      <c r="R80" s="370"/>
      <c r="S80" s="370"/>
      <c r="T80" s="370"/>
      <c r="U80" s="370"/>
      <c r="V80" s="370"/>
      <c r="W80" s="370"/>
      <c r="X80" s="370"/>
      <c r="Y80" s="370"/>
      <c r="Z80" s="370"/>
      <c r="AA80" s="370"/>
      <c r="AB80" s="371"/>
      <c r="AC80" s="15"/>
      <c r="AD80" s="16"/>
      <c r="AE80" s="157"/>
      <c r="AF80" s="369"/>
      <c r="AG80" s="370"/>
      <c r="AH80" s="370"/>
      <c r="AI80" s="370"/>
      <c r="AJ80" s="370"/>
      <c r="AK80" s="370"/>
      <c r="AL80" s="370"/>
      <c r="AM80" s="370"/>
      <c r="AN80" s="370"/>
      <c r="AO80" s="370"/>
      <c r="AP80" s="370"/>
      <c r="AQ80" s="371"/>
      <c r="AR80" s="157"/>
      <c r="AS80" s="32"/>
    </row>
    <row r="81" spans="2:45">
      <c r="B81" s="369"/>
      <c r="C81" s="370"/>
      <c r="D81" s="370"/>
      <c r="E81" s="370"/>
      <c r="F81" s="370"/>
      <c r="G81" s="370"/>
      <c r="H81" s="370"/>
      <c r="I81" s="370"/>
      <c r="J81" s="370"/>
      <c r="K81" s="370"/>
      <c r="L81" s="370"/>
      <c r="M81" s="371"/>
      <c r="N81" s="15"/>
      <c r="O81" s="16"/>
      <c r="P81" s="157"/>
      <c r="Q81" s="369"/>
      <c r="R81" s="370"/>
      <c r="S81" s="370"/>
      <c r="T81" s="370"/>
      <c r="U81" s="370"/>
      <c r="V81" s="370"/>
      <c r="W81" s="370"/>
      <c r="X81" s="370"/>
      <c r="Y81" s="370"/>
      <c r="Z81" s="370"/>
      <c r="AA81" s="370"/>
      <c r="AB81" s="371"/>
      <c r="AC81" s="15"/>
      <c r="AD81" s="16"/>
      <c r="AE81" s="157"/>
      <c r="AF81" s="369"/>
      <c r="AG81" s="370"/>
      <c r="AH81" s="370"/>
      <c r="AI81" s="370"/>
      <c r="AJ81" s="370"/>
      <c r="AK81" s="370"/>
      <c r="AL81" s="370"/>
      <c r="AM81" s="370"/>
      <c r="AN81" s="370"/>
      <c r="AO81" s="370"/>
      <c r="AP81" s="370"/>
      <c r="AQ81" s="371"/>
      <c r="AR81" s="157"/>
      <c r="AS81" s="32"/>
    </row>
    <row r="82" spans="2:45">
      <c r="B82" s="369"/>
      <c r="C82" s="370"/>
      <c r="D82" s="370"/>
      <c r="E82" s="370"/>
      <c r="F82" s="370"/>
      <c r="G82" s="370"/>
      <c r="H82" s="370"/>
      <c r="I82" s="370"/>
      <c r="J82" s="370"/>
      <c r="K82" s="370"/>
      <c r="L82" s="370"/>
      <c r="M82" s="371"/>
      <c r="N82" s="15"/>
      <c r="O82" s="16"/>
      <c r="P82" s="157"/>
      <c r="Q82" s="369"/>
      <c r="R82" s="370"/>
      <c r="S82" s="370"/>
      <c r="T82" s="370"/>
      <c r="U82" s="370"/>
      <c r="V82" s="370"/>
      <c r="W82" s="370"/>
      <c r="X82" s="370"/>
      <c r="Y82" s="370"/>
      <c r="Z82" s="370"/>
      <c r="AA82" s="370"/>
      <c r="AB82" s="371"/>
      <c r="AC82" s="15"/>
      <c r="AD82" s="16"/>
      <c r="AE82" s="157"/>
      <c r="AF82" s="369"/>
      <c r="AG82" s="370"/>
      <c r="AH82" s="370"/>
      <c r="AI82" s="370"/>
      <c r="AJ82" s="370"/>
      <c r="AK82" s="370"/>
      <c r="AL82" s="370"/>
      <c r="AM82" s="370"/>
      <c r="AN82" s="370"/>
      <c r="AO82" s="370"/>
      <c r="AP82" s="370"/>
      <c r="AQ82" s="371"/>
      <c r="AR82" s="157"/>
      <c r="AS82" s="32"/>
    </row>
    <row r="83" spans="2:45">
      <c r="B83" s="369"/>
      <c r="C83" s="370"/>
      <c r="D83" s="370"/>
      <c r="E83" s="370"/>
      <c r="F83" s="370"/>
      <c r="G83" s="370"/>
      <c r="H83" s="370"/>
      <c r="I83" s="370"/>
      <c r="J83" s="370"/>
      <c r="K83" s="370"/>
      <c r="L83" s="370"/>
      <c r="M83" s="371"/>
      <c r="N83" s="15"/>
      <c r="O83" s="16"/>
      <c r="P83" s="157"/>
      <c r="Q83" s="369"/>
      <c r="R83" s="370"/>
      <c r="S83" s="370"/>
      <c r="T83" s="370"/>
      <c r="U83" s="370"/>
      <c r="V83" s="370"/>
      <c r="W83" s="370"/>
      <c r="X83" s="370"/>
      <c r="Y83" s="370"/>
      <c r="Z83" s="370"/>
      <c r="AA83" s="370"/>
      <c r="AB83" s="371"/>
      <c r="AC83" s="15"/>
      <c r="AD83" s="16"/>
      <c r="AE83" s="157"/>
      <c r="AF83" s="369"/>
      <c r="AG83" s="370"/>
      <c r="AH83" s="370"/>
      <c r="AI83" s="370"/>
      <c r="AJ83" s="370"/>
      <c r="AK83" s="370"/>
      <c r="AL83" s="370"/>
      <c r="AM83" s="370"/>
      <c r="AN83" s="370"/>
      <c r="AO83" s="370"/>
      <c r="AP83" s="370"/>
      <c r="AQ83" s="371"/>
      <c r="AR83" s="157"/>
      <c r="AS83" s="32"/>
    </row>
    <row r="84" spans="2:45">
      <c r="B84" s="369"/>
      <c r="C84" s="370"/>
      <c r="D84" s="370"/>
      <c r="E84" s="370"/>
      <c r="F84" s="370"/>
      <c r="G84" s="370"/>
      <c r="H84" s="370"/>
      <c r="I84" s="370"/>
      <c r="J84" s="370"/>
      <c r="K84" s="370"/>
      <c r="L84" s="370"/>
      <c r="M84" s="371"/>
      <c r="N84" s="15"/>
      <c r="O84" s="16"/>
      <c r="P84" s="157"/>
      <c r="Q84" s="369"/>
      <c r="R84" s="370"/>
      <c r="S84" s="370"/>
      <c r="T84" s="370"/>
      <c r="U84" s="370"/>
      <c r="V84" s="370"/>
      <c r="W84" s="370"/>
      <c r="X84" s="370"/>
      <c r="Y84" s="370"/>
      <c r="Z84" s="370"/>
      <c r="AA84" s="370"/>
      <c r="AB84" s="371"/>
      <c r="AC84" s="15"/>
      <c r="AD84" s="16"/>
      <c r="AE84" s="157"/>
      <c r="AF84" s="369"/>
      <c r="AG84" s="370"/>
      <c r="AH84" s="370"/>
      <c r="AI84" s="370"/>
      <c r="AJ84" s="370"/>
      <c r="AK84" s="370"/>
      <c r="AL84" s="370"/>
      <c r="AM84" s="370"/>
      <c r="AN84" s="370"/>
      <c r="AO84" s="370"/>
      <c r="AP84" s="370"/>
      <c r="AQ84" s="371"/>
      <c r="AR84" s="157"/>
      <c r="AS84" s="32"/>
    </row>
    <row r="85" spans="2:45" ht="15" thickBot="1">
      <c r="B85" s="372" t="s">
        <v>71</v>
      </c>
      <c r="C85" s="373"/>
      <c r="D85" s="373"/>
      <c r="E85" s="373"/>
      <c r="F85" s="373"/>
      <c r="G85" s="373"/>
      <c r="H85" s="373"/>
      <c r="I85" s="373"/>
      <c r="J85" s="373"/>
      <c r="K85" s="373"/>
      <c r="L85" s="373"/>
      <c r="M85" s="374"/>
      <c r="N85" s="17"/>
      <c r="O85" s="18"/>
      <c r="P85" s="157"/>
      <c r="Q85" s="372" t="s">
        <v>71</v>
      </c>
      <c r="R85" s="373"/>
      <c r="S85" s="373"/>
      <c r="T85" s="373"/>
      <c r="U85" s="373"/>
      <c r="V85" s="373"/>
      <c r="W85" s="373"/>
      <c r="X85" s="373"/>
      <c r="Y85" s="373"/>
      <c r="Z85" s="373"/>
      <c r="AA85" s="373"/>
      <c r="AB85" s="374"/>
      <c r="AC85" s="17"/>
      <c r="AD85" s="18"/>
      <c r="AE85" s="157"/>
      <c r="AF85" s="372" t="s">
        <v>71</v>
      </c>
      <c r="AG85" s="373"/>
      <c r="AH85" s="373"/>
      <c r="AI85" s="373"/>
      <c r="AJ85" s="373"/>
      <c r="AK85" s="373"/>
      <c r="AL85" s="373"/>
      <c r="AM85" s="373"/>
      <c r="AN85" s="373"/>
      <c r="AO85" s="373"/>
      <c r="AP85" s="373"/>
      <c r="AQ85" s="374"/>
      <c r="AR85" s="157"/>
      <c r="AS85" s="32"/>
    </row>
    <row r="86" spans="2:45">
      <c r="B86" s="61"/>
      <c r="C86" s="35"/>
      <c r="D86" s="35"/>
      <c r="E86" s="35"/>
      <c r="F86" s="35"/>
      <c r="G86" s="35"/>
      <c r="H86" s="35"/>
      <c r="I86" s="35"/>
      <c r="J86" s="35"/>
      <c r="K86" s="35"/>
      <c r="L86" s="35"/>
      <c r="M86" s="35"/>
      <c r="N86" s="35"/>
      <c r="O86" s="32"/>
      <c r="P86" s="157"/>
      <c r="Q86" s="61"/>
      <c r="R86" s="35"/>
      <c r="S86" s="35"/>
      <c r="T86" s="35"/>
      <c r="U86" s="35"/>
      <c r="V86" s="35"/>
      <c r="W86" s="35"/>
      <c r="X86" s="35"/>
      <c r="Y86" s="35"/>
      <c r="Z86" s="35"/>
      <c r="AA86" s="35"/>
      <c r="AB86" s="35"/>
      <c r="AC86" s="35"/>
      <c r="AD86" s="32"/>
      <c r="AE86" s="157"/>
      <c r="AF86" s="61"/>
      <c r="AG86" s="157"/>
      <c r="AH86" s="157"/>
      <c r="AI86" s="157"/>
      <c r="AJ86" s="157"/>
      <c r="AK86" s="157"/>
      <c r="AL86" s="157"/>
      <c r="AM86" s="157"/>
      <c r="AN86" s="157"/>
      <c r="AO86" s="157"/>
      <c r="AP86" s="157"/>
      <c r="AQ86" s="157"/>
      <c r="AR86" s="157"/>
      <c r="AS86" s="32"/>
    </row>
    <row r="87" spans="2:45" ht="15" thickBot="1">
      <c r="B87" s="124"/>
      <c r="C87" s="125"/>
      <c r="D87" s="125"/>
      <c r="E87" s="125"/>
      <c r="F87" s="125"/>
      <c r="G87" s="125"/>
      <c r="H87" s="125"/>
      <c r="I87" s="125"/>
      <c r="J87" s="125"/>
      <c r="K87" s="125"/>
      <c r="L87" s="125"/>
      <c r="M87" s="125"/>
      <c r="N87" s="125"/>
      <c r="O87" s="126"/>
      <c r="P87" s="157"/>
      <c r="Q87" s="124"/>
      <c r="R87" s="125"/>
      <c r="S87" s="125"/>
      <c r="T87" s="125"/>
      <c r="U87" s="125"/>
      <c r="V87" s="125"/>
      <c r="W87" s="125"/>
      <c r="X87" s="125"/>
      <c r="Y87" s="125"/>
      <c r="Z87" s="125"/>
      <c r="AA87" s="125"/>
      <c r="AB87" s="125"/>
      <c r="AC87" s="125"/>
      <c r="AD87" s="126"/>
      <c r="AE87" s="157"/>
      <c r="AF87" s="124"/>
      <c r="AG87" s="125"/>
      <c r="AH87" s="125"/>
      <c r="AI87" s="125"/>
      <c r="AJ87" s="125"/>
      <c r="AK87" s="125"/>
      <c r="AL87" s="125"/>
      <c r="AM87" s="125"/>
      <c r="AN87" s="125"/>
      <c r="AO87" s="125"/>
      <c r="AP87" s="125"/>
      <c r="AQ87" s="125"/>
      <c r="AR87" s="125"/>
      <c r="AS87" s="126"/>
    </row>
    <row r="88" spans="2:45" ht="15" thickTop="1">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157"/>
      <c r="AL88" s="157"/>
      <c r="AM88" s="157"/>
      <c r="AN88" s="157"/>
      <c r="AO88" s="157"/>
      <c r="AP88" s="157"/>
      <c r="AQ88" s="157"/>
      <c r="AR88" s="157"/>
      <c r="AS88" s="157"/>
    </row>
  </sheetData>
  <mergeCells count="67">
    <mergeCell ref="B84:M84"/>
    <mergeCell ref="Q84:AB84"/>
    <mergeCell ref="AF84:AQ84"/>
    <mergeCell ref="B85:M85"/>
    <mergeCell ref="Q85:AB85"/>
    <mergeCell ref="AF85:AQ85"/>
    <mergeCell ref="B82:M82"/>
    <mergeCell ref="Q82:AB82"/>
    <mergeCell ref="AF82:AQ82"/>
    <mergeCell ref="B83:M83"/>
    <mergeCell ref="Q83:AB83"/>
    <mergeCell ref="AF83:AQ83"/>
    <mergeCell ref="B80:M80"/>
    <mergeCell ref="Q80:AB80"/>
    <mergeCell ref="AF80:AQ80"/>
    <mergeCell ref="B81:M81"/>
    <mergeCell ref="Q81:AB81"/>
    <mergeCell ref="AF81:AQ81"/>
    <mergeCell ref="B78:M78"/>
    <mergeCell ref="Q78:AB78"/>
    <mergeCell ref="AF78:AQ78"/>
    <mergeCell ref="B79:M79"/>
    <mergeCell ref="Q79:AB79"/>
    <mergeCell ref="AF79:AQ79"/>
    <mergeCell ref="B67:O67"/>
    <mergeCell ref="Q67:AD67"/>
    <mergeCell ref="AF67:AS67"/>
    <mergeCell ref="B77:M77"/>
    <mergeCell ref="Q77:AB77"/>
    <mergeCell ref="AF77:AQ77"/>
    <mergeCell ref="AG37:AH37"/>
    <mergeCell ref="AI37:AJ37"/>
    <mergeCell ref="AK37:AN37"/>
    <mergeCell ref="B57:O57"/>
    <mergeCell ref="Q57:AD57"/>
    <mergeCell ref="AF57:AS57"/>
    <mergeCell ref="C37:D37"/>
    <mergeCell ref="E37:F37"/>
    <mergeCell ref="G37:J37"/>
    <mergeCell ref="R37:S37"/>
    <mergeCell ref="T37:U37"/>
    <mergeCell ref="V37:Y37"/>
    <mergeCell ref="B23:M23"/>
    <mergeCell ref="Q23:AB23"/>
    <mergeCell ref="AF23:AQ23"/>
    <mergeCell ref="B36:J36"/>
    <mergeCell ref="Q36:Y36"/>
    <mergeCell ref="AF36:AN36"/>
    <mergeCell ref="AF21:AS21"/>
    <mergeCell ref="B9:M9"/>
    <mergeCell ref="B10:M10"/>
    <mergeCell ref="B11:M11"/>
    <mergeCell ref="B12:M12"/>
    <mergeCell ref="B14:M14"/>
    <mergeCell ref="C17:M17"/>
    <mergeCell ref="C18:M18"/>
    <mergeCell ref="C19:M19"/>
    <mergeCell ref="B21:O21"/>
    <mergeCell ref="Q21:AD21"/>
    <mergeCell ref="C15:M16"/>
    <mergeCell ref="B15:B16"/>
    <mergeCell ref="B8:M8"/>
    <mergeCell ref="B6:M6"/>
    <mergeCell ref="B7:M7"/>
    <mergeCell ref="B1:M1"/>
    <mergeCell ref="B2:M2"/>
    <mergeCell ref="C3:M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CB402-C74B-4838-9BED-F2A3EF8E016E}">
  <dimension ref="A1:AS94"/>
  <sheetViews>
    <sheetView zoomScale="70" zoomScaleNormal="70" workbookViewId="0">
      <selection activeCell="C3" sqref="C3:M3"/>
    </sheetView>
  </sheetViews>
  <sheetFormatPr defaultColWidth="8.85546875" defaultRowHeight="14.25"/>
  <cols>
    <col min="1" max="1" width="4" style="19" customWidth="1"/>
    <col min="2" max="2" width="40.85546875" style="19" customWidth="1"/>
    <col min="3" max="4" width="10.5703125" style="19" customWidth="1"/>
    <col min="5" max="5" width="11.140625" style="19" customWidth="1"/>
    <col min="6" max="8" width="10.5703125" style="19" customWidth="1"/>
    <col min="9" max="9" width="12" style="19" customWidth="1"/>
    <col min="10" max="12" width="10.5703125" style="19" customWidth="1"/>
    <col min="13" max="13" width="17.140625" style="19" customWidth="1"/>
    <col min="14" max="15" width="17.140625" style="21" customWidth="1"/>
    <col min="16" max="16" width="8.85546875" style="19"/>
    <col min="17" max="17" width="41.5703125" style="19" customWidth="1"/>
    <col min="18" max="23" width="10.5703125" style="19" customWidth="1"/>
    <col min="24" max="24" width="11.5703125" style="19" customWidth="1"/>
    <col min="25" max="27" width="10.5703125" style="19" customWidth="1"/>
    <col min="28" max="28" width="15.5703125" style="19" customWidth="1"/>
    <col min="29" max="30" width="15.5703125" style="21" customWidth="1"/>
    <col min="31" max="31" width="8.85546875" style="19"/>
    <col min="32" max="32" width="41.5703125" style="19" customWidth="1"/>
    <col min="33" max="38" width="10.5703125" style="19" customWidth="1"/>
    <col min="39" max="39" width="12" style="19" customWidth="1"/>
    <col min="40" max="42" width="10.5703125" style="19" customWidth="1"/>
    <col min="43" max="43" width="15.5703125" style="19" customWidth="1"/>
    <col min="44" max="44" width="12.5703125" style="19" customWidth="1"/>
    <col min="45" max="45" width="14.85546875" style="19" customWidth="1"/>
    <col min="46" max="16384" width="8.85546875" style="19"/>
  </cols>
  <sheetData>
    <row r="1" spans="2:15" ht="23.25" customHeight="1">
      <c r="B1" s="297" t="s">
        <v>12</v>
      </c>
      <c r="C1" s="298"/>
      <c r="D1" s="298"/>
      <c r="E1" s="298"/>
      <c r="F1" s="298"/>
      <c r="G1" s="298"/>
      <c r="H1" s="298"/>
      <c r="I1" s="298"/>
      <c r="J1" s="298"/>
      <c r="K1" s="375"/>
      <c r="L1" s="375"/>
      <c r="M1" s="376"/>
    </row>
    <row r="2" spans="2:15" ht="23.25" customHeight="1">
      <c r="B2" s="324" t="s">
        <v>1</v>
      </c>
      <c r="C2" s="325"/>
      <c r="D2" s="325"/>
      <c r="E2" s="325"/>
      <c r="F2" s="325"/>
      <c r="G2" s="325"/>
      <c r="H2" s="325"/>
      <c r="I2" s="325"/>
      <c r="J2" s="325"/>
      <c r="K2" s="325"/>
      <c r="L2" s="377"/>
      <c r="M2" s="378"/>
    </row>
    <row r="3" spans="2:15" ht="21" thickBot="1">
      <c r="B3" s="223" t="s">
        <v>13</v>
      </c>
      <c r="C3" s="328"/>
      <c r="D3" s="328"/>
      <c r="E3" s="328"/>
      <c r="F3" s="328"/>
      <c r="G3" s="328"/>
      <c r="H3" s="379"/>
      <c r="I3" s="379"/>
      <c r="J3" s="379"/>
      <c r="K3" s="379"/>
      <c r="L3" s="379"/>
      <c r="M3" s="380"/>
    </row>
    <row r="5" spans="2:15" ht="15" thickBot="1">
      <c r="B5" s="157"/>
      <c r="C5" s="157"/>
      <c r="D5" s="157"/>
      <c r="E5" s="157"/>
      <c r="F5" s="157"/>
      <c r="G5" s="157"/>
      <c r="H5" s="157"/>
      <c r="I5" s="157"/>
      <c r="J5" s="157"/>
      <c r="K5" s="157"/>
      <c r="L5" s="157"/>
      <c r="M5" s="157"/>
    </row>
    <row r="6" spans="2:15" ht="30.75" customHeight="1">
      <c r="B6" s="316" t="s">
        <v>72</v>
      </c>
      <c r="C6" s="317"/>
      <c r="D6" s="317"/>
      <c r="E6" s="317"/>
      <c r="F6" s="317"/>
      <c r="G6" s="317"/>
      <c r="H6" s="317"/>
      <c r="I6" s="317"/>
      <c r="J6" s="317"/>
      <c r="K6" s="317"/>
      <c r="L6" s="317"/>
      <c r="M6" s="318"/>
      <c r="N6" s="22"/>
      <c r="O6" s="22"/>
    </row>
    <row r="7" spans="2:15" ht="69.75" customHeight="1">
      <c r="B7" s="319" t="s">
        <v>15</v>
      </c>
      <c r="C7" s="320"/>
      <c r="D7" s="320"/>
      <c r="E7" s="320"/>
      <c r="F7" s="320"/>
      <c r="G7" s="320"/>
      <c r="H7" s="320"/>
      <c r="I7" s="320"/>
      <c r="J7" s="320"/>
      <c r="K7" s="320"/>
      <c r="L7" s="320"/>
      <c r="M7" s="321"/>
      <c r="N7" s="4"/>
      <c r="O7" s="4"/>
    </row>
    <row r="8" spans="2:15" ht="45" customHeight="1">
      <c r="B8" s="313" t="s">
        <v>16</v>
      </c>
      <c r="C8" s="314"/>
      <c r="D8" s="314"/>
      <c r="E8" s="314"/>
      <c r="F8" s="314"/>
      <c r="G8" s="314"/>
      <c r="H8" s="314"/>
      <c r="I8" s="314"/>
      <c r="J8" s="314"/>
      <c r="K8" s="314"/>
      <c r="L8" s="314"/>
      <c r="M8" s="315"/>
      <c r="N8" s="4"/>
      <c r="O8" s="4"/>
    </row>
    <row r="9" spans="2:15" ht="53.25" customHeight="1">
      <c r="B9" s="313" t="s">
        <v>17</v>
      </c>
      <c r="C9" s="314"/>
      <c r="D9" s="314"/>
      <c r="E9" s="314"/>
      <c r="F9" s="314"/>
      <c r="G9" s="314"/>
      <c r="H9" s="314"/>
      <c r="I9" s="314"/>
      <c r="J9" s="314"/>
      <c r="K9" s="314"/>
      <c r="L9" s="314"/>
      <c r="M9" s="315"/>
      <c r="N9" s="4"/>
      <c r="O9" s="4"/>
    </row>
    <row r="10" spans="2:15" ht="33.75" customHeight="1">
      <c r="B10" s="319" t="s">
        <v>18</v>
      </c>
      <c r="C10" s="320"/>
      <c r="D10" s="320"/>
      <c r="E10" s="320"/>
      <c r="F10" s="320"/>
      <c r="G10" s="320"/>
      <c r="H10" s="320"/>
      <c r="I10" s="320"/>
      <c r="J10" s="320"/>
      <c r="K10" s="320"/>
      <c r="L10" s="320"/>
      <c r="M10" s="321"/>
      <c r="N10" s="4"/>
      <c r="O10" s="4"/>
    </row>
    <row r="11" spans="2:15" ht="30.75" customHeight="1">
      <c r="B11" s="319" t="s">
        <v>19</v>
      </c>
      <c r="C11" s="320"/>
      <c r="D11" s="320"/>
      <c r="E11" s="320"/>
      <c r="F11" s="320"/>
      <c r="G11" s="320"/>
      <c r="H11" s="320"/>
      <c r="I11" s="320"/>
      <c r="J11" s="320"/>
      <c r="K11" s="320"/>
      <c r="L11" s="320"/>
      <c r="M11" s="321"/>
      <c r="N11" s="4"/>
      <c r="O11" s="4"/>
    </row>
    <row r="12" spans="2:15" ht="36.75" customHeight="1" thickBot="1">
      <c r="B12" s="334" t="s">
        <v>20</v>
      </c>
      <c r="C12" s="335"/>
      <c r="D12" s="335"/>
      <c r="E12" s="335"/>
      <c r="F12" s="335"/>
      <c r="G12" s="335"/>
      <c r="H12" s="335"/>
      <c r="I12" s="335"/>
      <c r="J12" s="335"/>
      <c r="K12" s="335"/>
      <c r="L12" s="335"/>
      <c r="M12" s="336"/>
      <c r="N12" s="4"/>
      <c r="O12" s="4"/>
    </row>
    <row r="13" spans="2:15" ht="19.350000000000001" customHeight="1" thickBot="1">
      <c r="B13" s="23"/>
      <c r="C13" s="23"/>
      <c r="D13" s="23"/>
      <c r="E13" s="23"/>
      <c r="F13" s="23"/>
      <c r="G13" s="23"/>
      <c r="H13" s="23"/>
      <c r="I13" s="23"/>
      <c r="J13" s="23"/>
      <c r="K13" s="23"/>
      <c r="L13" s="23"/>
      <c r="M13" s="23"/>
      <c r="N13" s="4"/>
      <c r="O13" s="4"/>
    </row>
    <row r="14" spans="2:15" ht="37.5" customHeight="1">
      <c r="B14" s="337" t="s">
        <v>21</v>
      </c>
      <c r="C14" s="338"/>
      <c r="D14" s="338"/>
      <c r="E14" s="338"/>
      <c r="F14" s="338"/>
      <c r="G14" s="338"/>
      <c r="H14" s="338"/>
      <c r="I14" s="338"/>
      <c r="J14" s="338"/>
      <c r="K14" s="338"/>
      <c r="L14" s="338"/>
      <c r="M14" s="339"/>
      <c r="N14" s="5"/>
      <c r="O14" s="5"/>
    </row>
    <row r="15" spans="2:15" ht="408.75" customHeight="1">
      <c r="B15" s="350" t="s">
        <v>22</v>
      </c>
      <c r="C15" s="344" t="s">
        <v>23</v>
      </c>
      <c r="D15" s="345"/>
      <c r="E15" s="345"/>
      <c r="F15" s="345"/>
      <c r="G15" s="345"/>
      <c r="H15" s="345"/>
      <c r="I15" s="345"/>
      <c r="J15" s="345"/>
      <c r="K15" s="345"/>
      <c r="L15" s="345"/>
      <c r="M15" s="346"/>
      <c r="N15" s="4"/>
      <c r="O15" s="4"/>
    </row>
    <row r="16" spans="2:15" ht="13.35" customHeight="1">
      <c r="B16" s="351"/>
      <c r="C16" s="347"/>
      <c r="D16" s="348"/>
      <c r="E16" s="348"/>
      <c r="F16" s="348"/>
      <c r="G16" s="348"/>
      <c r="H16" s="348"/>
      <c r="I16" s="348"/>
      <c r="J16" s="348"/>
      <c r="K16" s="348"/>
      <c r="L16" s="348"/>
      <c r="M16" s="349"/>
      <c r="N16" s="4"/>
      <c r="O16" s="4"/>
    </row>
    <row r="17" spans="1:45" ht="64.5" customHeight="1">
      <c r="A17" s="157"/>
      <c r="B17" s="24" t="s">
        <v>24</v>
      </c>
      <c r="C17" s="340" t="s">
        <v>25</v>
      </c>
      <c r="D17" s="340"/>
      <c r="E17" s="340"/>
      <c r="F17" s="340"/>
      <c r="G17" s="340"/>
      <c r="H17" s="340"/>
      <c r="I17" s="340"/>
      <c r="J17" s="340"/>
      <c r="K17" s="340"/>
      <c r="L17" s="340"/>
      <c r="M17" s="341"/>
      <c r="N17" s="4"/>
      <c r="O17" s="4"/>
      <c r="P17" s="157"/>
      <c r="Q17" s="157"/>
      <c r="R17" s="157"/>
      <c r="S17" s="157"/>
      <c r="T17" s="157"/>
      <c r="U17" s="157"/>
      <c r="V17" s="157"/>
      <c r="W17" s="157"/>
      <c r="X17" s="157"/>
      <c r="Y17" s="157"/>
      <c r="Z17" s="157"/>
      <c r="AA17" s="157"/>
      <c r="AB17" s="157"/>
      <c r="AE17" s="157"/>
      <c r="AF17" s="157"/>
      <c r="AG17" s="157"/>
      <c r="AH17" s="157"/>
      <c r="AI17" s="157"/>
      <c r="AJ17" s="157"/>
      <c r="AK17" s="157"/>
      <c r="AL17" s="157"/>
      <c r="AM17" s="157"/>
      <c r="AN17" s="157"/>
      <c r="AO17" s="157"/>
      <c r="AP17" s="157"/>
      <c r="AQ17" s="157"/>
      <c r="AR17" s="157"/>
      <c r="AS17" s="157"/>
    </row>
    <row r="18" spans="1:45" ht="67.5" customHeight="1">
      <c r="A18" s="157"/>
      <c r="B18" s="25" t="s">
        <v>26</v>
      </c>
      <c r="C18" s="340" t="s">
        <v>27</v>
      </c>
      <c r="D18" s="340"/>
      <c r="E18" s="340"/>
      <c r="F18" s="340"/>
      <c r="G18" s="340"/>
      <c r="H18" s="340"/>
      <c r="I18" s="340"/>
      <c r="J18" s="340"/>
      <c r="K18" s="340"/>
      <c r="L18" s="340"/>
      <c r="M18" s="341"/>
      <c r="N18" s="4"/>
      <c r="O18" s="4"/>
      <c r="P18" s="157"/>
      <c r="Q18" s="157"/>
      <c r="R18" s="157"/>
      <c r="S18" s="157"/>
      <c r="T18" s="157"/>
      <c r="U18" s="157"/>
      <c r="V18" s="157"/>
      <c r="W18" s="157"/>
      <c r="X18" s="157"/>
      <c r="Y18" s="157"/>
      <c r="Z18" s="157"/>
      <c r="AA18" s="157"/>
      <c r="AB18" s="157"/>
      <c r="AE18" s="157"/>
      <c r="AF18" s="157"/>
      <c r="AG18" s="157"/>
      <c r="AH18" s="157"/>
      <c r="AI18" s="157"/>
      <c r="AJ18" s="157"/>
      <c r="AK18" s="157"/>
      <c r="AL18" s="157"/>
      <c r="AM18" s="157"/>
      <c r="AN18" s="157"/>
      <c r="AO18" s="157"/>
      <c r="AP18" s="157"/>
      <c r="AQ18" s="157"/>
      <c r="AR18" s="157"/>
      <c r="AS18" s="157"/>
    </row>
    <row r="19" spans="1:45" ht="67.5" customHeight="1" thickBot="1">
      <c r="A19" s="157"/>
      <c r="B19" s="26" t="s">
        <v>28</v>
      </c>
      <c r="C19" s="342" t="s">
        <v>29</v>
      </c>
      <c r="D19" s="342"/>
      <c r="E19" s="342"/>
      <c r="F19" s="342"/>
      <c r="G19" s="342"/>
      <c r="H19" s="342"/>
      <c r="I19" s="342"/>
      <c r="J19" s="342"/>
      <c r="K19" s="342"/>
      <c r="L19" s="342"/>
      <c r="M19" s="343"/>
      <c r="N19" s="4"/>
      <c r="O19" s="4"/>
      <c r="P19" s="157"/>
      <c r="Q19" s="157"/>
      <c r="R19" s="157"/>
      <c r="S19" s="157"/>
      <c r="T19" s="157"/>
      <c r="U19" s="157"/>
      <c r="V19" s="157"/>
      <c r="W19" s="157"/>
      <c r="X19" s="157"/>
      <c r="Y19" s="157"/>
      <c r="Z19" s="157"/>
      <c r="AA19" s="157"/>
      <c r="AB19" s="157"/>
      <c r="AE19" s="157"/>
      <c r="AF19" s="157"/>
      <c r="AG19" s="157"/>
      <c r="AH19" s="157"/>
      <c r="AI19" s="157"/>
      <c r="AJ19" s="157"/>
      <c r="AK19" s="157"/>
      <c r="AL19" s="157"/>
      <c r="AM19" s="157"/>
      <c r="AN19" s="157"/>
      <c r="AO19" s="157"/>
      <c r="AP19" s="157"/>
      <c r="AQ19" s="157"/>
      <c r="AR19" s="157"/>
      <c r="AS19" s="157"/>
    </row>
    <row r="20" spans="1:45" ht="67.5" customHeight="1" thickBot="1">
      <c r="A20" s="157"/>
      <c r="B20" s="22"/>
      <c r="C20" s="23"/>
      <c r="D20" s="23"/>
      <c r="E20" s="23"/>
      <c r="F20" s="23"/>
      <c r="G20" s="23"/>
      <c r="H20" s="23"/>
      <c r="I20" s="23"/>
      <c r="J20" s="23"/>
      <c r="K20" s="23"/>
      <c r="L20" s="23"/>
      <c r="M20" s="23"/>
      <c r="N20" s="4"/>
      <c r="O20" s="4"/>
      <c r="P20" s="157"/>
      <c r="Q20" s="157"/>
      <c r="R20" s="157"/>
      <c r="S20" s="157"/>
      <c r="T20" s="157"/>
      <c r="U20" s="157"/>
      <c r="V20" s="157"/>
      <c r="W20" s="157"/>
      <c r="X20" s="157"/>
      <c r="Y20" s="157"/>
      <c r="Z20" s="157"/>
      <c r="AA20" s="157"/>
      <c r="AB20" s="157"/>
      <c r="AE20" s="157"/>
      <c r="AF20" s="157"/>
      <c r="AG20" s="157"/>
      <c r="AH20" s="157"/>
      <c r="AI20" s="157"/>
      <c r="AJ20" s="157"/>
      <c r="AK20" s="157"/>
      <c r="AL20" s="157"/>
      <c r="AM20" s="157"/>
      <c r="AN20" s="157"/>
      <c r="AO20" s="157"/>
      <c r="AP20" s="157"/>
      <c r="AQ20" s="157"/>
      <c r="AR20" s="157"/>
      <c r="AS20" s="157"/>
    </row>
    <row r="21" spans="1:45" ht="27.75" thickTop="1" thickBot="1">
      <c r="A21" s="157"/>
      <c r="B21" s="331" t="s">
        <v>30</v>
      </c>
      <c r="C21" s="332"/>
      <c r="D21" s="332"/>
      <c r="E21" s="332"/>
      <c r="F21" s="332"/>
      <c r="G21" s="332"/>
      <c r="H21" s="332"/>
      <c r="I21" s="332"/>
      <c r="J21" s="332"/>
      <c r="K21" s="332"/>
      <c r="L21" s="332"/>
      <c r="M21" s="332"/>
      <c r="N21" s="332"/>
      <c r="O21" s="333"/>
      <c r="P21" s="157"/>
      <c r="Q21" s="331" t="s">
        <v>31</v>
      </c>
      <c r="R21" s="332"/>
      <c r="S21" s="332"/>
      <c r="T21" s="332"/>
      <c r="U21" s="332"/>
      <c r="V21" s="332"/>
      <c r="W21" s="332"/>
      <c r="X21" s="332"/>
      <c r="Y21" s="332"/>
      <c r="Z21" s="332"/>
      <c r="AA21" s="332"/>
      <c r="AB21" s="332"/>
      <c r="AC21" s="332"/>
      <c r="AD21" s="333"/>
      <c r="AE21" s="157"/>
      <c r="AF21" s="331" t="s">
        <v>32</v>
      </c>
      <c r="AG21" s="332"/>
      <c r="AH21" s="332"/>
      <c r="AI21" s="332"/>
      <c r="AJ21" s="332"/>
      <c r="AK21" s="332"/>
      <c r="AL21" s="332"/>
      <c r="AM21" s="332"/>
      <c r="AN21" s="332"/>
      <c r="AO21" s="332"/>
      <c r="AP21" s="332"/>
      <c r="AQ21" s="332"/>
      <c r="AR21" s="332"/>
      <c r="AS21" s="333"/>
    </row>
    <row r="22" spans="1:45" ht="15.75" thickBot="1">
      <c r="A22" s="157"/>
      <c r="B22" s="27"/>
      <c r="C22" s="28"/>
      <c r="D22" s="28"/>
      <c r="E22" s="28"/>
      <c r="F22" s="28"/>
      <c r="G22" s="28"/>
      <c r="H22" s="28"/>
      <c r="I22" s="28"/>
      <c r="J22" s="28"/>
      <c r="K22" s="28"/>
      <c r="L22" s="28"/>
      <c r="M22" s="28"/>
      <c r="N22" s="29"/>
      <c r="O22" s="30"/>
      <c r="P22" s="157"/>
      <c r="Q22" s="27"/>
      <c r="R22" s="28"/>
      <c r="S22" s="28"/>
      <c r="T22" s="28"/>
      <c r="U22" s="28"/>
      <c r="V22" s="28"/>
      <c r="W22" s="28"/>
      <c r="X22" s="28"/>
      <c r="Y22" s="28"/>
      <c r="Z22" s="28"/>
      <c r="AA22" s="28"/>
      <c r="AB22" s="28"/>
      <c r="AC22" s="29"/>
      <c r="AD22" s="30"/>
      <c r="AE22" s="157"/>
      <c r="AF22" s="27"/>
      <c r="AG22" s="28"/>
      <c r="AH22" s="28"/>
      <c r="AI22" s="28"/>
      <c r="AJ22" s="28"/>
      <c r="AK22" s="28"/>
      <c r="AL22" s="28"/>
      <c r="AM22" s="28"/>
      <c r="AN22" s="28"/>
      <c r="AO22" s="28"/>
      <c r="AP22" s="28"/>
      <c r="AQ22" s="28"/>
      <c r="AR22" s="31"/>
      <c r="AS22" s="32"/>
    </row>
    <row r="23" spans="1:45" ht="45.95" customHeight="1" thickBot="1">
      <c r="A23" s="32"/>
      <c r="B23" s="352" t="s">
        <v>33</v>
      </c>
      <c r="C23" s="352"/>
      <c r="D23" s="352"/>
      <c r="E23" s="352"/>
      <c r="F23" s="352"/>
      <c r="G23" s="352"/>
      <c r="H23" s="352"/>
      <c r="I23" s="352"/>
      <c r="J23" s="352"/>
      <c r="K23" s="352"/>
      <c r="L23" s="352"/>
      <c r="M23" s="353"/>
      <c r="N23" s="33"/>
      <c r="O23" s="34"/>
      <c r="P23" s="32"/>
      <c r="Q23" s="354" t="s">
        <v>33</v>
      </c>
      <c r="R23" s="352"/>
      <c r="S23" s="352"/>
      <c r="T23" s="352"/>
      <c r="U23" s="352"/>
      <c r="V23" s="352"/>
      <c r="W23" s="352"/>
      <c r="X23" s="352"/>
      <c r="Y23" s="352"/>
      <c r="Z23" s="352"/>
      <c r="AA23" s="352"/>
      <c r="AB23" s="353"/>
      <c r="AC23" s="33"/>
      <c r="AD23" s="34"/>
      <c r="AE23" s="32"/>
      <c r="AF23" s="354" t="s">
        <v>33</v>
      </c>
      <c r="AG23" s="352"/>
      <c r="AH23" s="352"/>
      <c r="AI23" s="352"/>
      <c r="AJ23" s="352"/>
      <c r="AK23" s="352"/>
      <c r="AL23" s="352"/>
      <c r="AM23" s="352"/>
      <c r="AN23" s="352"/>
      <c r="AO23" s="352"/>
      <c r="AP23" s="352"/>
      <c r="AQ23" s="353"/>
      <c r="AR23" s="35"/>
      <c r="AS23" s="32"/>
    </row>
    <row r="24" spans="1:45" ht="15">
      <c r="A24" s="32"/>
      <c r="B24" s="36"/>
      <c r="C24" s="37" t="s">
        <v>34</v>
      </c>
      <c r="D24" s="37" t="s">
        <v>35</v>
      </c>
      <c r="E24" s="37" t="s">
        <v>36</v>
      </c>
      <c r="F24" s="37" t="s">
        <v>37</v>
      </c>
      <c r="G24" s="37" t="s">
        <v>38</v>
      </c>
      <c r="H24" s="37" t="s">
        <v>39</v>
      </c>
      <c r="I24" s="37" t="s">
        <v>40</v>
      </c>
      <c r="J24" s="286" t="s">
        <v>41</v>
      </c>
      <c r="K24" s="286" t="s">
        <v>42</v>
      </c>
      <c r="L24" s="286" t="s">
        <v>43</v>
      </c>
      <c r="M24" s="38" t="s">
        <v>44</v>
      </c>
      <c r="N24" s="39"/>
      <c r="O24" s="30"/>
      <c r="P24" s="32"/>
      <c r="Q24" s="40"/>
      <c r="R24" s="37" t="s">
        <v>34</v>
      </c>
      <c r="S24" s="37" t="s">
        <v>35</v>
      </c>
      <c r="T24" s="37" t="s">
        <v>36</v>
      </c>
      <c r="U24" s="37" t="s">
        <v>37</v>
      </c>
      <c r="V24" s="37" t="s">
        <v>38</v>
      </c>
      <c r="W24" s="37" t="s">
        <v>39</v>
      </c>
      <c r="X24" s="37" t="s">
        <v>40</v>
      </c>
      <c r="Y24" s="286" t="s">
        <v>41</v>
      </c>
      <c r="Z24" s="286" t="s">
        <v>42</v>
      </c>
      <c r="AA24" s="286" t="s">
        <v>43</v>
      </c>
      <c r="AB24" s="38" t="s">
        <v>44</v>
      </c>
      <c r="AC24" s="39"/>
      <c r="AD24" s="30"/>
      <c r="AE24" s="32"/>
      <c r="AF24" s="40"/>
      <c r="AG24" s="37" t="s">
        <v>34</v>
      </c>
      <c r="AH24" s="37" t="s">
        <v>35</v>
      </c>
      <c r="AI24" s="37" t="s">
        <v>36</v>
      </c>
      <c r="AJ24" s="37" t="s">
        <v>37</v>
      </c>
      <c r="AK24" s="37" t="s">
        <v>38</v>
      </c>
      <c r="AL24" s="37" t="s">
        <v>39</v>
      </c>
      <c r="AM24" s="37" t="s">
        <v>40</v>
      </c>
      <c r="AN24" s="286" t="s">
        <v>41</v>
      </c>
      <c r="AO24" s="286" t="s">
        <v>42</v>
      </c>
      <c r="AP24" s="286" t="s">
        <v>43</v>
      </c>
      <c r="AQ24" s="38" t="s">
        <v>44</v>
      </c>
      <c r="AR24" s="35"/>
      <c r="AS24" s="32"/>
    </row>
    <row r="25" spans="1:45" ht="15">
      <c r="A25" s="32"/>
      <c r="B25" s="127" t="s">
        <v>45</v>
      </c>
      <c r="C25" s="41"/>
      <c r="D25" s="41"/>
      <c r="E25" s="42"/>
      <c r="F25" s="42"/>
      <c r="G25" s="42"/>
      <c r="H25" s="42"/>
      <c r="I25" s="42"/>
      <c r="J25" s="42"/>
      <c r="K25" s="42"/>
      <c r="L25" s="42"/>
      <c r="M25" s="43">
        <f>SUM(C25:L25)</f>
        <v>0</v>
      </c>
      <c r="N25" s="44"/>
      <c r="O25" s="45"/>
      <c r="P25" s="32"/>
      <c r="Q25" s="127" t="s">
        <v>45</v>
      </c>
      <c r="R25" s="41"/>
      <c r="S25" s="41"/>
      <c r="T25" s="42"/>
      <c r="U25" s="42"/>
      <c r="V25" s="42"/>
      <c r="W25" s="42"/>
      <c r="X25" s="42"/>
      <c r="Y25" s="42"/>
      <c r="Z25" s="42"/>
      <c r="AA25" s="42"/>
      <c r="AB25" s="43">
        <f>SUM(R25:AA25)</f>
        <v>0</v>
      </c>
      <c r="AC25" s="44"/>
      <c r="AD25" s="45"/>
      <c r="AE25" s="32"/>
      <c r="AF25" s="127" t="s">
        <v>45</v>
      </c>
      <c r="AG25" s="41"/>
      <c r="AH25" s="41"/>
      <c r="AI25" s="42"/>
      <c r="AJ25" s="42"/>
      <c r="AK25" s="42"/>
      <c r="AL25" s="42"/>
      <c r="AM25" s="42"/>
      <c r="AN25" s="42"/>
      <c r="AO25" s="42"/>
      <c r="AP25" s="42"/>
      <c r="AQ25" s="43">
        <f>SUM(AG25:AP25)</f>
        <v>0</v>
      </c>
      <c r="AR25" s="35"/>
      <c r="AS25" s="32"/>
    </row>
    <row r="26" spans="1:45">
      <c r="A26" s="32"/>
      <c r="B26" s="109" t="s">
        <v>46</v>
      </c>
      <c r="C26" s="46"/>
      <c r="D26" s="46"/>
      <c r="E26" s="46"/>
      <c r="F26" s="46"/>
      <c r="G26" s="46"/>
      <c r="H26" s="46"/>
      <c r="I26" s="46"/>
      <c r="J26" s="46"/>
      <c r="K26" s="46"/>
      <c r="L26" s="46"/>
      <c r="M26" s="43">
        <f t="shared" ref="M26:M33" si="0">SUM(C26:L26)</f>
        <v>0</v>
      </c>
      <c r="N26" s="44"/>
      <c r="O26" s="45"/>
      <c r="P26" s="32"/>
      <c r="Q26" s="109" t="s">
        <v>46</v>
      </c>
      <c r="R26" s="46"/>
      <c r="S26" s="46"/>
      <c r="T26" s="46"/>
      <c r="U26" s="46"/>
      <c r="V26" s="46"/>
      <c r="W26" s="46"/>
      <c r="X26" s="46"/>
      <c r="Y26" s="46"/>
      <c r="Z26" s="46"/>
      <c r="AA26" s="46"/>
      <c r="AB26" s="43">
        <f t="shared" ref="AB26:AB33" si="1">SUM(R26:AA26)</f>
        <v>0</v>
      </c>
      <c r="AC26" s="44"/>
      <c r="AD26" s="45"/>
      <c r="AE26" s="32"/>
      <c r="AF26" s="109" t="s">
        <v>46</v>
      </c>
      <c r="AG26" s="46"/>
      <c r="AH26" s="46"/>
      <c r="AI26" s="46"/>
      <c r="AJ26" s="46"/>
      <c r="AK26" s="46"/>
      <c r="AL26" s="46"/>
      <c r="AM26" s="46"/>
      <c r="AN26" s="46"/>
      <c r="AO26" s="46"/>
      <c r="AP26" s="46"/>
      <c r="AQ26" s="43">
        <f t="shared" ref="AQ26:AQ33" si="2">SUM(AG26:AP26)</f>
        <v>0</v>
      </c>
      <c r="AR26" s="35"/>
      <c r="AS26" s="32"/>
    </row>
    <row r="27" spans="1:45">
      <c r="A27" s="32"/>
      <c r="B27" s="109" t="s">
        <v>47</v>
      </c>
      <c r="C27" s="46"/>
      <c r="D27" s="46"/>
      <c r="E27" s="46"/>
      <c r="F27" s="46"/>
      <c r="G27" s="46"/>
      <c r="H27" s="46"/>
      <c r="I27" s="46"/>
      <c r="J27" s="46"/>
      <c r="K27" s="46"/>
      <c r="L27" s="46"/>
      <c r="M27" s="43">
        <f t="shared" si="0"/>
        <v>0</v>
      </c>
      <c r="N27" s="44"/>
      <c r="O27" s="45"/>
      <c r="P27" s="32"/>
      <c r="Q27" s="109" t="s">
        <v>47</v>
      </c>
      <c r="R27" s="46"/>
      <c r="S27" s="46"/>
      <c r="T27" s="46"/>
      <c r="U27" s="46"/>
      <c r="V27" s="46"/>
      <c r="W27" s="46"/>
      <c r="X27" s="46"/>
      <c r="Y27" s="46"/>
      <c r="Z27" s="46"/>
      <c r="AA27" s="46"/>
      <c r="AB27" s="43">
        <f t="shared" si="1"/>
        <v>0</v>
      </c>
      <c r="AC27" s="44"/>
      <c r="AD27" s="45"/>
      <c r="AE27" s="32"/>
      <c r="AF27" s="109" t="s">
        <v>47</v>
      </c>
      <c r="AG27" s="46"/>
      <c r="AH27" s="46"/>
      <c r="AI27" s="46"/>
      <c r="AJ27" s="46"/>
      <c r="AK27" s="46"/>
      <c r="AL27" s="46"/>
      <c r="AM27" s="46"/>
      <c r="AN27" s="46"/>
      <c r="AO27" s="46"/>
      <c r="AP27" s="46"/>
      <c r="AQ27" s="43">
        <f t="shared" si="2"/>
        <v>0</v>
      </c>
      <c r="AR27" s="35"/>
      <c r="AS27" s="32"/>
    </row>
    <row r="28" spans="1:45">
      <c r="A28" s="32"/>
      <c r="B28" s="47" t="s">
        <v>48</v>
      </c>
      <c r="C28" s="46"/>
      <c r="D28" s="46"/>
      <c r="E28" s="46"/>
      <c r="F28" s="46"/>
      <c r="G28" s="46"/>
      <c r="H28" s="46"/>
      <c r="I28" s="46"/>
      <c r="J28" s="46"/>
      <c r="K28" s="46"/>
      <c r="L28" s="46"/>
      <c r="M28" s="43">
        <f t="shared" si="0"/>
        <v>0</v>
      </c>
      <c r="N28" s="44"/>
      <c r="O28" s="45"/>
      <c r="P28" s="32"/>
      <c r="Q28" s="48" t="s">
        <v>48</v>
      </c>
      <c r="R28" s="46"/>
      <c r="S28" s="46"/>
      <c r="T28" s="46"/>
      <c r="U28" s="46"/>
      <c r="V28" s="46"/>
      <c r="W28" s="46"/>
      <c r="X28" s="46"/>
      <c r="Y28" s="46"/>
      <c r="Z28" s="46"/>
      <c r="AA28" s="46"/>
      <c r="AB28" s="43">
        <f t="shared" si="1"/>
        <v>0</v>
      </c>
      <c r="AC28" s="44"/>
      <c r="AD28" s="45"/>
      <c r="AE28" s="32"/>
      <c r="AF28" s="48" t="s">
        <v>48</v>
      </c>
      <c r="AG28" s="46"/>
      <c r="AH28" s="46"/>
      <c r="AI28" s="46"/>
      <c r="AJ28" s="46"/>
      <c r="AK28" s="46"/>
      <c r="AL28" s="46"/>
      <c r="AM28" s="46"/>
      <c r="AN28" s="46"/>
      <c r="AO28" s="46"/>
      <c r="AP28" s="46"/>
      <c r="AQ28" s="43">
        <f t="shared" si="2"/>
        <v>0</v>
      </c>
      <c r="AR28" s="35"/>
      <c r="AS28" s="32"/>
    </row>
    <row r="29" spans="1:45">
      <c r="A29" s="32"/>
      <c r="B29" s="47" t="s">
        <v>48</v>
      </c>
      <c r="C29" s="46"/>
      <c r="D29" s="46"/>
      <c r="E29" s="46"/>
      <c r="F29" s="46"/>
      <c r="G29" s="46"/>
      <c r="H29" s="46"/>
      <c r="I29" s="46"/>
      <c r="J29" s="46"/>
      <c r="K29" s="46"/>
      <c r="L29" s="46"/>
      <c r="M29" s="43">
        <f t="shared" si="0"/>
        <v>0</v>
      </c>
      <c r="N29" s="44"/>
      <c r="O29" s="45"/>
      <c r="P29" s="32"/>
      <c r="Q29" s="48" t="s">
        <v>48</v>
      </c>
      <c r="R29" s="46"/>
      <c r="S29" s="46"/>
      <c r="T29" s="46"/>
      <c r="U29" s="46"/>
      <c r="V29" s="46"/>
      <c r="W29" s="46"/>
      <c r="X29" s="46"/>
      <c r="Y29" s="46"/>
      <c r="Z29" s="46"/>
      <c r="AA29" s="46"/>
      <c r="AB29" s="43">
        <f t="shared" si="1"/>
        <v>0</v>
      </c>
      <c r="AC29" s="44"/>
      <c r="AD29" s="45"/>
      <c r="AE29" s="32"/>
      <c r="AF29" s="48" t="s">
        <v>48</v>
      </c>
      <c r="AG29" s="46"/>
      <c r="AH29" s="46"/>
      <c r="AI29" s="46"/>
      <c r="AJ29" s="46"/>
      <c r="AK29" s="46"/>
      <c r="AL29" s="46"/>
      <c r="AM29" s="46"/>
      <c r="AN29" s="46"/>
      <c r="AO29" s="46"/>
      <c r="AP29" s="46"/>
      <c r="AQ29" s="43">
        <f t="shared" si="2"/>
        <v>0</v>
      </c>
      <c r="AR29" s="35"/>
      <c r="AS29" s="32"/>
    </row>
    <row r="30" spans="1:45">
      <c r="A30" s="32"/>
      <c r="B30" s="47" t="s">
        <v>48</v>
      </c>
      <c r="C30" s="46"/>
      <c r="D30" s="46"/>
      <c r="E30" s="46"/>
      <c r="F30" s="46"/>
      <c r="G30" s="46"/>
      <c r="H30" s="46"/>
      <c r="I30" s="46"/>
      <c r="J30" s="46"/>
      <c r="K30" s="46"/>
      <c r="L30" s="46"/>
      <c r="M30" s="43">
        <f t="shared" si="0"/>
        <v>0</v>
      </c>
      <c r="N30" s="44"/>
      <c r="O30" s="45"/>
      <c r="P30" s="32"/>
      <c r="Q30" s="48" t="s">
        <v>48</v>
      </c>
      <c r="R30" s="46"/>
      <c r="S30" s="46"/>
      <c r="T30" s="46"/>
      <c r="U30" s="46"/>
      <c r="V30" s="46"/>
      <c r="W30" s="46"/>
      <c r="X30" s="46"/>
      <c r="Y30" s="46"/>
      <c r="Z30" s="46"/>
      <c r="AA30" s="46"/>
      <c r="AB30" s="43">
        <f t="shared" si="1"/>
        <v>0</v>
      </c>
      <c r="AC30" s="44"/>
      <c r="AD30" s="45"/>
      <c r="AE30" s="32"/>
      <c r="AF30" s="48" t="s">
        <v>48</v>
      </c>
      <c r="AG30" s="46"/>
      <c r="AH30" s="46"/>
      <c r="AI30" s="46"/>
      <c r="AJ30" s="46"/>
      <c r="AK30" s="46"/>
      <c r="AL30" s="46"/>
      <c r="AM30" s="46"/>
      <c r="AN30" s="46"/>
      <c r="AO30" s="46"/>
      <c r="AP30" s="46"/>
      <c r="AQ30" s="43">
        <f t="shared" si="2"/>
        <v>0</v>
      </c>
      <c r="AR30" s="35"/>
      <c r="AS30" s="32"/>
    </row>
    <row r="31" spans="1:45">
      <c r="A31" s="32"/>
      <c r="B31" s="47" t="s">
        <v>48</v>
      </c>
      <c r="C31" s="46"/>
      <c r="D31" s="46"/>
      <c r="E31" s="46"/>
      <c r="F31" s="46"/>
      <c r="G31" s="46"/>
      <c r="H31" s="46"/>
      <c r="I31" s="46"/>
      <c r="J31" s="46"/>
      <c r="K31" s="46"/>
      <c r="L31" s="46"/>
      <c r="M31" s="43">
        <f t="shared" si="0"/>
        <v>0</v>
      </c>
      <c r="N31" s="44"/>
      <c r="O31" s="45"/>
      <c r="P31" s="32"/>
      <c r="Q31" s="48" t="s">
        <v>48</v>
      </c>
      <c r="R31" s="46"/>
      <c r="S31" s="46"/>
      <c r="T31" s="46"/>
      <c r="U31" s="46"/>
      <c r="V31" s="46"/>
      <c r="W31" s="46"/>
      <c r="X31" s="46"/>
      <c r="Y31" s="46"/>
      <c r="Z31" s="46"/>
      <c r="AA31" s="46"/>
      <c r="AB31" s="43">
        <f t="shared" si="1"/>
        <v>0</v>
      </c>
      <c r="AC31" s="44"/>
      <c r="AD31" s="45"/>
      <c r="AE31" s="32"/>
      <c r="AF31" s="48" t="s">
        <v>48</v>
      </c>
      <c r="AG31" s="46"/>
      <c r="AH31" s="46"/>
      <c r="AI31" s="46"/>
      <c r="AJ31" s="46"/>
      <c r="AK31" s="46"/>
      <c r="AL31" s="46"/>
      <c r="AM31" s="46"/>
      <c r="AN31" s="46"/>
      <c r="AO31" s="46"/>
      <c r="AP31" s="46"/>
      <c r="AQ31" s="43">
        <f t="shared" si="2"/>
        <v>0</v>
      </c>
      <c r="AR31" s="35"/>
      <c r="AS31" s="32"/>
    </row>
    <row r="32" spans="1:45">
      <c r="A32" s="32"/>
      <c r="B32" s="47" t="s">
        <v>48</v>
      </c>
      <c r="C32" s="46"/>
      <c r="D32" s="46"/>
      <c r="E32" s="46"/>
      <c r="F32" s="46"/>
      <c r="G32" s="46"/>
      <c r="H32" s="46"/>
      <c r="I32" s="46"/>
      <c r="J32" s="46"/>
      <c r="K32" s="46"/>
      <c r="L32" s="46"/>
      <c r="M32" s="43">
        <f t="shared" si="0"/>
        <v>0</v>
      </c>
      <c r="N32" s="44"/>
      <c r="O32" s="45"/>
      <c r="P32" s="32"/>
      <c r="Q32" s="48" t="s">
        <v>48</v>
      </c>
      <c r="R32" s="46"/>
      <c r="S32" s="46"/>
      <c r="T32" s="46"/>
      <c r="U32" s="46"/>
      <c r="V32" s="46"/>
      <c r="W32" s="46"/>
      <c r="X32" s="46"/>
      <c r="Y32" s="46"/>
      <c r="Z32" s="46"/>
      <c r="AA32" s="46"/>
      <c r="AB32" s="43">
        <f t="shared" si="1"/>
        <v>0</v>
      </c>
      <c r="AC32" s="44"/>
      <c r="AD32" s="45"/>
      <c r="AE32" s="32"/>
      <c r="AF32" s="48" t="s">
        <v>48</v>
      </c>
      <c r="AG32" s="46"/>
      <c r="AH32" s="46"/>
      <c r="AI32" s="46"/>
      <c r="AJ32" s="46"/>
      <c r="AK32" s="46"/>
      <c r="AL32" s="46"/>
      <c r="AM32" s="46"/>
      <c r="AN32" s="46"/>
      <c r="AO32" s="46"/>
      <c r="AP32" s="46"/>
      <c r="AQ32" s="43">
        <f t="shared" si="2"/>
        <v>0</v>
      </c>
      <c r="AR32" s="35"/>
      <c r="AS32" s="32"/>
    </row>
    <row r="33" spans="1:45" ht="15" thickBot="1">
      <c r="A33" s="32"/>
      <c r="B33" s="49" t="s">
        <v>48</v>
      </c>
      <c r="C33" s="50"/>
      <c r="D33" s="50"/>
      <c r="E33" s="50"/>
      <c r="F33" s="50"/>
      <c r="G33" s="50"/>
      <c r="H33" s="50"/>
      <c r="I33" s="50"/>
      <c r="J33" s="50"/>
      <c r="K33" s="50"/>
      <c r="L33" s="50"/>
      <c r="M33" s="51">
        <f t="shared" si="0"/>
        <v>0</v>
      </c>
      <c r="N33" s="44"/>
      <c r="O33" s="45"/>
      <c r="P33" s="32"/>
      <c r="Q33" s="52" t="s">
        <v>48</v>
      </c>
      <c r="R33" s="50"/>
      <c r="S33" s="50"/>
      <c r="T33" s="50"/>
      <c r="U33" s="50"/>
      <c r="V33" s="50"/>
      <c r="W33" s="50"/>
      <c r="X33" s="50"/>
      <c r="Y33" s="50"/>
      <c r="Z33" s="50"/>
      <c r="AA33" s="50"/>
      <c r="AB33" s="51">
        <f t="shared" si="1"/>
        <v>0</v>
      </c>
      <c r="AC33" s="44"/>
      <c r="AD33" s="45"/>
      <c r="AE33" s="32"/>
      <c r="AF33" s="52" t="s">
        <v>48</v>
      </c>
      <c r="AG33" s="50"/>
      <c r="AH33" s="50"/>
      <c r="AI33" s="50"/>
      <c r="AJ33" s="50"/>
      <c r="AK33" s="50"/>
      <c r="AL33" s="50"/>
      <c r="AM33" s="50"/>
      <c r="AN33" s="50"/>
      <c r="AO33" s="50"/>
      <c r="AP33" s="50"/>
      <c r="AQ33" s="51">
        <f t="shared" si="2"/>
        <v>0</v>
      </c>
      <c r="AR33" s="35"/>
      <c r="AS33" s="32"/>
    </row>
    <row r="34" spans="1:45" ht="15.75" thickBot="1">
      <c r="A34" s="32"/>
      <c r="B34" s="53" t="s">
        <v>49</v>
      </c>
      <c r="C34" s="54">
        <f t="shared" ref="C34:M34" si="3">SUM(C25:C33)</f>
        <v>0</v>
      </c>
      <c r="D34" s="55">
        <f t="shared" si="3"/>
        <v>0</v>
      </c>
      <c r="E34" s="55">
        <f t="shared" si="3"/>
        <v>0</v>
      </c>
      <c r="F34" s="55">
        <f t="shared" si="3"/>
        <v>0</v>
      </c>
      <c r="G34" s="55">
        <f t="shared" si="3"/>
        <v>0</v>
      </c>
      <c r="H34" s="55">
        <f t="shared" si="3"/>
        <v>0</v>
      </c>
      <c r="I34" s="55">
        <f t="shared" si="3"/>
        <v>0</v>
      </c>
      <c r="J34" s="55">
        <f t="shared" si="3"/>
        <v>0</v>
      </c>
      <c r="K34" s="56">
        <f t="shared" si="3"/>
        <v>0</v>
      </c>
      <c r="L34" s="56">
        <f t="shared" si="3"/>
        <v>0</v>
      </c>
      <c r="M34" s="57">
        <f t="shared" si="3"/>
        <v>0</v>
      </c>
      <c r="N34" s="58"/>
      <c r="O34" s="59"/>
      <c r="P34" s="32"/>
      <c r="Q34" s="60" t="s">
        <v>49</v>
      </c>
      <c r="R34" s="54">
        <f t="shared" ref="R34:AB34" si="4">SUM(R25:R33)</f>
        <v>0</v>
      </c>
      <c r="S34" s="55">
        <f t="shared" si="4"/>
        <v>0</v>
      </c>
      <c r="T34" s="55">
        <f t="shared" si="4"/>
        <v>0</v>
      </c>
      <c r="U34" s="55">
        <f t="shared" si="4"/>
        <v>0</v>
      </c>
      <c r="V34" s="55">
        <f t="shared" si="4"/>
        <v>0</v>
      </c>
      <c r="W34" s="55">
        <f t="shared" si="4"/>
        <v>0</v>
      </c>
      <c r="X34" s="55">
        <f t="shared" si="4"/>
        <v>0</v>
      </c>
      <c r="Y34" s="55">
        <f t="shared" si="4"/>
        <v>0</v>
      </c>
      <c r="Z34" s="56">
        <f t="shared" si="4"/>
        <v>0</v>
      </c>
      <c r="AA34" s="56">
        <f t="shared" si="4"/>
        <v>0</v>
      </c>
      <c r="AB34" s="57">
        <f t="shared" si="4"/>
        <v>0</v>
      </c>
      <c r="AC34" s="58"/>
      <c r="AD34" s="59"/>
      <c r="AE34" s="32"/>
      <c r="AF34" s="60" t="s">
        <v>49</v>
      </c>
      <c r="AG34" s="54">
        <f t="shared" ref="AG34:AQ34" si="5">SUM(AG25:AG33)</f>
        <v>0</v>
      </c>
      <c r="AH34" s="55">
        <f t="shared" si="5"/>
        <v>0</v>
      </c>
      <c r="AI34" s="55">
        <f t="shared" si="5"/>
        <v>0</v>
      </c>
      <c r="AJ34" s="55">
        <f t="shared" si="5"/>
        <v>0</v>
      </c>
      <c r="AK34" s="55">
        <f t="shared" si="5"/>
        <v>0</v>
      </c>
      <c r="AL34" s="55">
        <f t="shared" si="5"/>
        <v>0</v>
      </c>
      <c r="AM34" s="55">
        <f t="shared" si="5"/>
        <v>0</v>
      </c>
      <c r="AN34" s="55">
        <f t="shared" si="5"/>
        <v>0</v>
      </c>
      <c r="AO34" s="56">
        <f t="shared" si="5"/>
        <v>0</v>
      </c>
      <c r="AP34" s="56">
        <f t="shared" si="5"/>
        <v>0</v>
      </c>
      <c r="AQ34" s="57">
        <f t="shared" si="5"/>
        <v>0</v>
      </c>
      <c r="AR34" s="35"/>
      <c r="AS34" s="32"/>
    </row>
    <row r="35" spans="1:45" ht="15" thickBot="1">
      <c r="A35" s="157"/>
      <c r="B35" s="61"/>
      <c r="C35" s="35"/>
      <c r="D35" s="35"/>
      <c r="E35" s="35"/>
      <c r="F35" s="35"/>
      <c r="G35" s="35"/>
      <c r="H35" s="35"/>
      <c r="I35" s="35"/>
      <c r="J35" s="35"/>
      <c r="K35" s="35"/>
      <c r="L35" s="35"/>
      <c r="M35" s="35"/>
      <c r="N35" s="62"/>
      <c r="O35" s="63"/>
      <c r="P35" s="157"/>
      <c r="Q35" s="61"/>
      <c r="R35" s="35"/>
      <c r="S35" s="35"/>
      <c r="T35" s="35"/>
      <c r="U35" s="35"/>
      <c r="V35" s="35"/>
      <c r="W35" s="35"/>
      <c r="X35" s="35"/>
      <c r="Y35" s="35"/>
      <c r="Z35" s="35"/>
      <c r="AA35" s="35"/>
      <c r="AB35" s="35"/>
      <c r="AC35" s="62"/>
      <c r="AD35" s="63"/>
      <c r="AE35" s="157"/>
      <c r="AF35" s="61"/>
      <c r="AG35" s="35"/>
      <c r="AH35" s="35"/>
      <c r="AI35" s="35"/>
      <c r="AJ35" s="35"/>
      <c r="AK35" s="35"/>
      <c r="AL35" s="35"/>
      <c r="AM35" s="35"/>
      <c r="AN35" s="35"/>
      <c r="AO35" s="35"/>
      <c r="AP35" s="35"/>
      <c r="AQ35" s="35"/>
      <c r="AR35" s="35"/>
      <c r="AS35" s="32"/>
    </row>
    <row r="36" spans="1:45" ht="42.75" customHeight="1" thickBot="1">
      <c r="A36" s="157"/>
      <c r="B36" s="355" t="s">
        <v>50</v>
      </c>
      <c r="C36" s="352"/>
      <c r="D36" s="352"/>
      <c r="E36" s="352"/>
      <c r="F36" s="352"/>
      <c r="G36" s="352"/>
      <c r="H36" s="352"/>
      <c r="I36" s="352"/>
      <c r="J36" s="353"/>
      <c r="K36" s="64"/>
      <c r="L36" s="64"/>
      <c r="M36" s="64"/>
      <c r="N36" s="64"/>
      <c r="O36" s="65"/>
      <c r="P36" s="157"/>
      <c r="Q36" s="355" t="s">
        <v>50</v>
      </c>
      <c r="R36" s="352"/>
      <c r="S36" s="352"/>
      <c r="T36" s="352"/>
      <c r="U36" s="352"/>
      <c r="V36" s="352"/>
      <c r="W36" s="352"/>
      <c r="X36" s="352"/>
      <c r="Y36" s="353"/>
      <c r="Z36" s="64"/>
      <c r="AA36" s="64"/>
      <c r="AB36" s="64"/>
      <c r="AC36" s="64"/>
      <c r="AD36" s="65"/>
      <c r="AE36" s="157"/>
      <c r="AF36" s="355" t="s">
        <v>50</v>
      </c>
      <c r="AG36" s="352"/>
      <c r="AH36" s="352"/>
      <c r="AI36" s="352"/>
      <c r="AJ36" s="352"/>
      <c r="AK36" s="352"/>
      <c r="AL36" s="352"/>
      <c r="AM36" s="352"/>
      <c r="AN36" s="353"/>
      <c r="AO36" s="64"/>
      <c r="AP36" s="64"/>
      <c r="AQ36" s="64"/>
      <c r="AR36" s="35"/>
      <c r="AS36" s="32"/>
    </row>
    <row r="37" spans="1:45" ht="15">
      <c r="A37" s="157"/>
      <c r="B37" s="66"/>
      <c r="C37" s="356" t="s">
        <v>34</v>
      </c>
      <c r="D37" s="357"/>
      <c r="E37" s="356" t="s">
        <v>35</v>
      </c>
      <c r="F37" s="358"/>
      <c r="G37" s="359" t="s">
        <v>51</v>
      </c>
      <c r="H37" s="360"/>
      <c r="I37" s="360"/>
      <c r="J37" s="361"/>
      <c r="K37" s="35"/>
      <c r="L37" s="35"/>
      <c r="M37" s="35"/>
      <c r="N37" s="62"/>
      <c r="O37" s="63"/>
      <c r="P37" s="157"/>
      <c r="Q37" s="66"/>
      <c r="R37" s="356" t="s">
        <v>34</v>
      </c>
      <c r="S37" s="357"/>
      <c r="T37" s="356" t="s">
        <v>35</v>
      </c>
      <c r="U37" s="358"/>
      <c r="V37" s="359" t="s">
        <v>51</v>
      </c>
      <c r="W37" s="360"/>
      <c r="X37" s="360"/>
      <c r="Y37" s="361"/>
      <c r="Z37" s="35"/>
      <c r="AA37" s="35"/>
      <c r="AB37" s="35"/>
      <c r="AC37" s="62"/>
      <c r="AD37" s="63"/>
      <c r="AE37" s="157"/>
      <c r="AF37" s="66"/>
      <c r="AG37" s="356" t="s">
        <v>34</v>
      </c>
      <c r="AH37" s="357"/>
      <c r="AI37" s="356" t="s">
        <v>35</v>
      </c>
      <c r="AJ37" s="358"/>
      <c r="AK37" s="359" t="s">
        <v>51</v>
      </c>
      <c r="AL37" s="360"/>
      <c r="AM37" s="360"/>
      <c r="AN37" s="361"/>
      <c r="AO37" s="35"/>
      <c r="AP37" s="35"/>
      <c r="AQ37" s="35"/>
      <c r="AR37" s="35"/>
      <c r="AS37" s="32"/>
    </row>
    <row r="38" spans="1:45" ht="30">
      <c r="A38" s="157"/>
      <c r="B38" s="67" t="s">
        <v>52</v>
      </c>
      <c r="C38" s="6" t="s">
        <v>53</v>
      </c>
      <c r="D38" s="6" t="s">
        <v>54</v>
      </c>
      <c r="E38" s="6" t="s">
        <v>53</v>
      </c>
      <c r="F38" s="7" t="s">
        <v>54</v>
      </c>
      <c r="G38" s="8" t="s">
        <v>53</v>
      </c>
      <c r="H38" s="7" t="s">
        <v>54</v>
      </c>
      <c r="I38" s="9" t="s">
        <v>55</v>
      </c>
      <c r="J38" s="10" t="s">
        <v>56</v>
      </c>
      <c r="K38" s="35"/>
      <c r="L38" s="35"/>
      <c r="M38" s="35"/>
      <c r="N38" s="62"/>
      <c r="O38" s="63"/>
      <c r="P38" s="157"/>
      <c r="Q38" s="67" t="s">
        <v>52</v>
      </c>
      <c r="R38" s="6" t="s">
        <v>53</v>
      </c>
      <c r="S38" s="6" t="s">
        <v>54</v>
      </c>
      <c r="T38" s="6" t="s">
        <v>53</v>
      </c>
      <c r="U38" s="7" t="s">
        <v>54</v>
      </c>
      <c r="V38" s="8" t="s">
        <v>53</v>
      </c>
      <c r="W38" s="7" t="s">
        <v>54</v>
      </c>
      <c r="X38" s="9" t="s">
        <v>55</v>
      </c>
      <c r="Y38" s="10" t="s">
        <v>56</v>
      </c>
      <c r="Z38" s="35"/>
      <c r="AA38" s="35"/>
      <c r="AB38" s="35"/>
      <c r="AC38" s="62"/>
      <c r="AD38" s="63"/>
      <c r="AE38" s="157"/>
      <c r="AF38" s="67" t="s">
        <v>52</v>
      </c>
      <c r="AG38" s="6" t="s">
        <v>53</v>
      </c>
      <c r="AH38" s="6" t="s">
        <v>54</v>
      </c>
      <c r="AI38" s="6" t="s">
        <v>53</v>
      </c>
      <c r="AJ38" s="7" t="s">
        <v>54</v>
      </c>
      <c r="AK38" s="8" t="s">
        <v>53</v>
      </c>
      <c r="AL38" s="7" t="s">
        <v>54</v>
      </c>
      <c r="AM38" s="9" t="s">
        <v>55</v>
      </c>
      <c r="AN38" s="10" t="s">
        <v>56</v>
      </c>
      <c r="AO38" s="35"/>
      <c r="AP38" s="35"/>
      <c r="AQ38" s="35"/>
      <c r="AR38" s="35"/>
      <c r="AS38" s="32"/>
    </row>
    <row r="39" spans="1:45" ht="15">
      <c r="A39" s="157"/>
      <c r="B39" s="68" t="s">
        <v>75</v>
      </c>
      <c r="C39" s="283"/>
      <c r="D39" s="69"/>
      <c r="E39" s="283"/>
      <c r="F39" s="70"/>
      <c r="G39" s="71">
        <f>C39+E39</f>
        <v>0</v>
      </c>
      <c r="H39" s="72">
        <f>SUM(D39+F39)</f>
        <v>0</v>
      </c>
      <c r="I39" s="73"/>
      <c r="J39" s="74">
        <f>I39*H39</f>
        <v>0</v>
      </c>
      <c r="K39" s="35"/>
      <c r="L39" s="35"/>
      <c r="M39" s="35"/>
      <c r="N39" s="62"/>
      <c r="O39" s="63"/>
      <c r="P39" s="157"/>
      <c r="Q39" s="68" t="s">
        <v>75</v>
      </c>
      <c r="R39" s="283"/>
      <c r="S39" s="69"/>
      <c r="T39" s="283"/>
      <c r="U39" s="70"/>
      <c r="V39" s="71">
        <f>R39+T39</f>
        <v>0</v>
      </c>
      <c r="W39" s="72">
        <f>SUM(S39+U39)</f>
        <v>0</v>
      </c>
      <c r="X39" s="73"/>
      <c r="Y39" s="74">
        <f>X39*W39</f>
        <v>0</v>
      </c>
      <c r="Z39" s="35"/>
      <c r="AA39" s="35"/>
      <c r="AB39" s="35"/>
      <c r="AC39" s="62"/>
      <c r="AD39" s="63"/>
      <c r="AE39" s="157"/>
      <c r="AF39" s="68" t="s">
        <v>75</v>
      </c>
      <c r="AG39" s="283"/>
      <c r="AH39" s="69"/>
      <c r="AI39" s="283"/>
      <c r="AJ39" s="70"/>
      <c r="AK39" s="71">
        <f>AG39+AI39</f>
        <v>0</v>
      </c>
      <c r="AL39" s="72">
        <f>SUM(AH39+AJ39)</f>
        <v>0</v>
      </c>
      <c r="AM39" s="73"/>
      <c r="AN39" s="74">
        <f>AM39*AL39</f>
        <v>0</v>
      </c>
      <c r="AO39" s="35"/>
      <c r="AP39" s="35"/>
      <c r="AQ39" s="35"/>
      <c r="AR39" s="35"/>
      <c r="AS39" s="32"/>
    </row>
    <row r="40" spans="1:45" ht="15">
      <c r="A40" s="157"/>
      <c r="B40" s="68" t="s">
        <v>76</v>
      </c>
      <c r="C40" s="283"/>
      <c r="D40" s="69"/>
      <c r="E40" s="283"/>
      <c r="F40" s="70"/>
      <c r="G40" s="71">
        <f t="shared" ref="G40:G44" si="6">C40+E40</f>
        <v>0</v>
      </c>
      <c r="H40" s="72">
        <f t="shared" ref="H40:H44" si="7">SUM(D40+F40)</f>
        <v>0</v>
      </c>
      <c r="I40" s="73"/>
      <c r="J40" s="74">
        <f t="shared" ref="J40:J41" si="8">I40*H40</f>
        <v>0</v>
      </c>
      <c r="K40" s="35"/>
      <c r="L40" s="35"/>
      <c r="M40" s="35"/>
      <c r="N40" s="62"/>
      <c r="O40" s="63"/>
      <c r="P40" s="157"/>
      <c r="Q40" s="68" t="s">
        <v>76</v>
      </c>
      <c r="R40" s="283"/>
      <c r="S40" s="69"/>
      <c r="T40" s="283"/>
      <c r="U40" s="70"/>
      <c r="V40" s="71">
        <f t="shared" ref="V40:V44" si="9">R40+T40</f>
        <v>0</v>
      </c>
      <c r="W40" s="72">
        <f t="shared" ref="W40:W44" si="10">SUM(S40+U40)</f>
        <v>0</v>
      </c>
      <c r="X40" s="73"/>
      <c r="Y40" s="74">
        <f t="shared" ref="Y40:Y44" si="11">X40*W40</f>
        <v>0</v>
      </c>
      <c r="Z40" s="35"/>
      <c r="AA40" s="35"/>
      <c r="AB40" s="35"/>
      <c r="AC40" s="62"/>
      <c r="AD40" s="63"/>
      <c r="AE40" s="157"/>
      <c r="AF40" s="68" t="s">
        <v>76</v>
      </c>
      <c r="AG40" s="283"/>
      <c r="AH40" s="69"/>
      <c r="AI40" s="283"/>
      <c r="AJ40" s="70"/>
      <c r="AK40" s="71">
        <f t="shared" ref="AK40:AK44" si="12">AG40+AI40</f>
        <v>0</v>
      </c>
      <c r="AL40" s="72">
        <f t="shared" ref="AL40:AL44" si="13">SUM(AH40+AJ40)</f>
        <v>0</v>
      </c>
      <c r="AM40" s="73"/>
      <c r="AN40" s="74">
        <f t="shared" ref="AN40:AN44" si="14">AM40*AL40</f>
        <v>0</v>
      </c>
      <c r="AO40" s="35"/>
      <c r="AP40" s="35"/>
      <c r="AQ40" s="35"/>
      <c r="AR40" s="35"/>
      <c r="AS40" s="32"/>
    </row>
    <row r="41" spans="1:45" ht="14.25" customHeight="1">
      <c r="A41" s="157"/>
      <c r="B41" s="225" t="s">
        <v>77</v>
      </c>
      <c r="C41" s="283"/>
      <c r="D41" s="69"/>
      <c r="E41" s="283"/>
      <c r="F41" s="70"/>
      <c r="G41" s="71">
        <f t="shared" si="6"/>
        <v>0</v>
      </c>
      <c r="H41" s="72">
        <f t="shared" si="7"/>
        <v>0</v>
      </c>
      <c r="I41" s="73"/>
      <c r="J41" s="74">
        <f t="shared" si="8"/>
        <v>0</v>
      </c>
      <c r="K41" s="35"/>
      <c r="L41" s="35"/>
      <c r="M41" s="35"/>
      <c r="N41" s="62"/>
      <c r="O41" s="63"/>
      <c r="P41" s="157"/>
      <c r="Q41" s="225" t="s">
        <v>77</v>
      </c>
      <c r="R41" s="283"/>
      <c r="S41" s="69"/>
      <c r="T41" s="283"/>
      <c r="U41" s="70"/>
      <c r="V41" s="71">
        <f t="shared" si="9"/>
        <v>0</v>
      </c>
      <c r="W41" s="72">
        <f t="shared" si="10"/>
        <v>0</v>
      </c>
      <c r="X41" s="73"/>
      <c r="Y41" s="74">
        <f t="shared" si="11"/>
        <v>0</v>
      </c>
      <c r="Z41" s="35"/>
      <c r="AA41" s="35"/>
      <c r="AB41" s="35"/>
      <c r="AC41" s="62"/>
      <c r="AD41" s="63"/>
      <c r="AE41" s="157"/>
      <c r="AF41" s="225" t="s">
        <v>77</v>
      </c>
      <c r="AG41" s="283"/>
      <c r="AH41" s="69"/>
      <c r="AI41" s="283"/>
      <c r="AJ41" s="70"/>
      <c r="AK41" s="71">
        <f t="shared" si="12"/>
        <v>0</v>
      </c>
      <c r="AL41" s="72">
        <f t="shared" si="13"/>
        <v>0</v>
      </c>
      <c r="AM41" s="73"/>
      <c r="AN41" s="74">
        <f t="shared" si="14"/>
        <v>0</v>
      </c>
      <c r="AO41" s="35"/>
      <c r="AP41" s="35"/>
      <c r="AQ41" s="35"/>
      <c r="AR41" s="35"/>
      <c r="AS41" s="32"/>
    </row>
    <row r="42" spans="1:45" ht="14.25" customHeight="1">
      <c r="A42" s="157"/>
      <c r="B42" s="75" t="s">
        <v>48</v>
      </c>
      <c r="C42" s="283"/>
      <c r="D42" s="69"/>
      <c r="E42" s="283"/>
      <c r="F42" s="70"/>
      <c r="G42" s="71">
        <f t="shared" si="6"/>
        <v>0</v>
      </c>
      <c r="H42" s="72">
        <f t="shared" si="7"/>
        <v>0</v>
      </c>
      <c r="I42" s="73"/>
      <c r="J42" s="74">
        <f t="shared" ref="J42:J57" si="15">I42*H42</f>
        <v>0</v>
      </c>
      <c r="K42" s="35"/>
      <c r="L42" s="35"/>
      <c r="M42" s="35"/>
      <c r="N42" s="62"/>
      <c r="O42" s="63"/>
      <c r="P42" s="157"/>
      <c r="Q42" s="75" t="s">
        <v>48</v>
      </c>
      <c r="R42" s="283"/>
      <c r="S42" s="69"/>
      <c r="T42" s="283"/>
      <c r="U42" s="70"/>
      <c r="V42" s="71">
        <f t="shared" si="9"/>
        <v>0</v>
      </c>
      <c r="W42" s="72">
        <f t="shared" si="10"/>
        <v>0</v>
      </c>
      <c r="X42" s="73"/>
      <c r="Y42" s="74">
        <f t="shared" si="11"/>
        <v>0</v>
      </c>
      <c r="Z42" s="35"/>
      <c r="AA42" s="35"/>
      <c r="AB42" s="35"/>
      <c r="AC42" s="62"/>
      <c r="AD42" s="63"/>
      <c r="AE42" s="157"/>
      <c r="AF42" s="75" t="s">
        <v>48</v>
      </c>
      <c r="AG42" s="283"/>
      <c r="AH42" s="69"/>
      <c r="AI42" s="283"/>
      <c r="AJ42" s="70"/>
      <c r="AK42" s="71">
        <f t="shared" si="12"/>
        <v>0</v>
      </c>
      <c r="AL42" s="72">
        <f t="shared" si="13"/>
        <v>0</v>
      </c>
      <c r="AM42" s="73"/>
      <c r="AN42" s="74">
        <f t="shared" si="14"/>
        <v>0</v>
      </c>
      <c r="AO42" s="35"/>
      <c r="AP42" s="35"/>
      <c r="AQ42" s="35"/>
      <c r="AR42" s="35"/>
      <c r="AS42" s="32"/>
    </row>
    <row r="43" spans="1:45" ht="14.25" customHeight="1">
      <c r="A43" s="157"/>
      <c r="B43" s="75" t="s">
        <v>48</v>
      </c>
      <c r="C43" s="283"/>
      <c r="D43" s="69"/>
      <c r="E43" s="283"/>
      <c r="F43" s="70"/>
      <c r="G43" s="71">
        <f t="shared" si="6"/>
        <v>0</v>
      </c>
      <c r="H43" s="72">
        <f t="shared" si="7"/>
        <v>0</v>
      </c>
      <c r="I43" s="73"/>
      <c r="J43" s="74">
        <f t="shared" si="15"/>
        <v>0</v>
      </c>
      <c r="K43" s="35"/>
      <c r="L43" s="35"/>
      <c r="M43" s="35"/>
      <c r="N43" s="62"/>
      <c r="O43" s="63"/>
      <c r="P43" s="157"/>
      <c r="Q43" s="75" t="s">
        <v>48</v>
      </c>
      <c r="R43" s="283"/>
      <c r="S43" s="69"/>
      <c r="T43" s="283"/>
      <c r="U43" s="70"/>
      <c r="V43" s="71">
        <f t="shared" si="9"/>
        <v>0</v>
      </c>
      <c r="W43" s="72">
        <f t="shared" si="10"/>
        <v>0</v>
      </c>
      <c r="X43" s="73"/>
      <c r="Y43" s="74">
        <f t="shared" si="11"/>
        <v>0</v>
      </c>
      <c r="Z43" s="35"/>
      <c r="AA43" s="35"/>
      <c r="AB43" s="35"/>
      <c r="AC43" s="62"/>
      <c r="AD43" s="63"/>
      <c r="AE43" s="157"/>
      <c r="AF43" s="75" t="s">
        <v>48</v>
      </c>
      <c r="AG43" s="283"/>
      <c r="AH43" s="69"/>
      <c r="AI43" s="283"/>
      <c r="AJ43" s="70"/>
      <c r="AK43" s="71">
        <f t="shared" si="12"/>
        <v>0</v>
      </c>
      <c r="AL43" s="72">
        <f t="shared" si="13"/>
        <v>0</v>
      </c>
      <c r="AM43" s="73"/>
      <c r="AN43" s="74">
        <f t="shared" si="14"/>
        <v>0</v>
      </c>
      <c r="AO43" s="35"/>
      <c r="AP43" s="35"/>
      <c r="AQ43" s="35"/>
      <c r="AR43" s="35"/>
      <c r="AS43" s="32"/>
    </row>
    <row r="44" spans="1:45" ht="14.25" customHeight="1">
      <c r="A44" s="157"/>
      <c r="B44" s="76" t="s">
        <v>48</v>
      </c>
      <c r="C44" s="283"/>
      <c r="D44" s="69"/>
      <c r="E44" s="283"/>
      <c r="F44" s="70"/>
      <c r="G44" s="71">
        <f t="shared" si="6"/>
        <v>0</v>
      </c>
      <c r="H44" s="72">
        <f t="shared" si="7"/>
        <v>0</v>
      </c>
      <c r="I44" s="73"/>
      <c r="J44" s="74">
        <f t="shared" si="15"/>
        <v>0</v>
      </c>
      <c r="K44" s="35"/>
      <c r="L44" s="35"/>
      <c r="M44" s="35"/>
      <c r="N44" s="62"/>
      <c r="O44" s="63"/>
      <c r="P44" s="157"/>
      <c r="Q44" s="76" t="s">
        <v>48</v>
      </c>
      <c r="R44" s="283"/>
      <c r="S44" s="69"/>
      <c r="T44" s="283"/>
      <c r="U44" s="70"/>
      <c r="V44" s="71">
        <f t="shared" si="9"/>
        <v>0</v>
      </c>
      <c r="W44" s="72">
        <f t="shared" si="10"/>
        <v>0</v>
      </c>
      <c r="X44" s="73"/>
      <c r="Y44" s="74">
        <f t="shared" si="11"/>
        <v>0</v>
      </c>
      <c r="Z44" s="35"/>
      <c r="AA44" s="35"/>
      <c r="AB44" s="35"/>
      <c r="AC44" s="62"/>
      <c r="AD44" s="63"/>
      <c r="AE44" s="157"/>
      <c r="AF44" s="76" t="s">
        <v>48</v>
      </c>
      <c r="AG44" s="283"/>
      <c r="AH44" s="69"/>
      <c r="AI44" s="283"/>
      <c r="AJ44" s="70"/>
      <c r="AK44" s="71">
        <f t="shared" si="12"/>
        <v>0</v>
      </c>
      <c r="AL44" s="72">
        <f t="shared" si="13"/>
        <v>0</v>
      </c>
      <c r="AM44" s="73"/>
      <c r="AN44" s="74">
        <f t="shared" si="14"/>
        <v>0</v>
      </c>
      <c r="AO44" s="35"/>
      <c r="AP44" s="35"/>
      <c r="AQ44" s="35"/>
      <c r="AR44" s="35"/>
      <c r="AS44" s="32"/>
    </row>
    <row r="45" spans="1:45" ht="14.25" customHeight="1">
      <c r="A45" s="157"/>
      <c r="B45" s="77" t="s">
        <v>58</v>
      </c>
      <c r="C45" s="78"/>
      <c r="D45" s="78"/>
      <c r="E45" s="78"/>
      <c r="F45" s="79"/>
      <c r="G45" s="80"/>
      <c r="H45" s="81"/>
      <c r="I45" s="81"/>
      <c r="J45" s="82"/>
      <c r="K45" s="35"/>
      <c r="L45" s="35"/>
      <c r="M45" s="35"/>
      <c r="N45" s="62"/>
      <c r="O45" s="63"/>
      <c r="P45" s="157"/>
      <c r="Q45" s="77" t="s">
        <v>58</v>
      </c>
      <c r="R45" s="78"/>
      <c r="S45" s="78"/>
      <c r="T45" s="78"/>
      <c r="U45" s="79"/>
      <c r="V45" s="80"/>
      <c r="W45" s="81"/>
      <c r="X45" s="81"/>
      <c r="Y45" s="82"/>
      <c r="Z45" s="35"/>
      <c r="AA45" s="35"/>
      <c r="AB45" s="35"/>
      <c r="AC45" s="62"/>
      <c r="AD45" s="63"/>
      <c r="AE45" s="157"/>
      <c r="AF45" s="77" t="s">
        <v>58</v>
      </c>
      <c r="AG45" s="78"/>
      <c r="AH45" s="78"/>
      <c r="AI45" s="78"/>
      <c r="AJ45" s="79"/>
      <c r="AK45" s="80"/>
      <c r="AL45" s="81"/>
      <c r="AM45" s="81"/>
      <c r="AN45" s="82"/>
      <c r="AO45" s="35"/>
      <c r="AP45" s="35"/>
      <c r="AQ45" s="35"/>
      <c r="AR45" s="35"/>
      <c r="AS45" s="32"/>
    </row>
    <row r="46" spans="1:45" ht="14.25" customHeight="1">
      <c r="A46" s="157"/>
      <c r="B46" s="224" t="s">
        <v>59</v>
      </c>
      <c r="C46" s="283"/>
      <c r="D46" s="69"/>
      <c r="E46" s="283"/>
      <c r="F46" s="70"/>
      <c r="G46" s="71">
        <f t="shared" ref="G46:G56" si="16">C46+E46</f>
        <v>0</v>
      </c>
      <c r="H46" s="72">
        <f t="shared" ref="H46:H57" si="17">SUM(D46+F46)</f>
        <v>0</v>
      </c>
      <c r="I46" s="73"/>
      <c r="J46" s="74">
        <f t="shared" si="15"/>
        <v>0</v>
      </c>
      <c r="K46" s="35"/>
      <c r="L46" s="35"/>
      <c r="M46" s="35"/>
      <c r="N46" s="62"/>
      <c r="O46" s="63"/>
      <c r="P46" s="157"/>
      <c r="Q46" s="224" t="s">
        <v>59</v>
      </c>
      <c r="R46" s="283"/>
      <c r="S46" s="69"/>
      <c r="T46" s="283"/>
      <c r="U46" s="70"/>
      <c r="V46" s="71">
        <f t="shared" ref="V46:V56" si="18">R46+T46</f>
        <v>0</v>
      </c>
      <c r="W46" s="72">
        <f t="shared" ref="W46:W57" si="19">SUM(S46+U46)</f>
        <v>0</v>
      </c>
      <c r="X46" s="73"/>
      <c r="Y46" s="74">
        <f t="shared" ref="Y46:Y57" si="20">X46*W46</f>
        <v>0</v>
      </c>
      <c r="Z46" s="35"/>
      <c r="AA46" s="35"/>
      <c r="AB46" s="35"/>
      <c r="AC46" s="62"/>
      <c r="AD46" s="63"/>
      <c r="AE46" s="157"/>
      <c r="AF46" s="224" t="s">
        <v>59</v>
      </c>
      <c r="AG46" s="283"/>
      <c r="AH46" s="69"/>
      <c r="AI46" s="283"/>
      <c r="AJ46" s="70"/>
      <c r="AK46" s="71">
        <f t="shared" ref="AK46:AK56" si="21">AG46+AI46</f>
        <v>0</v>
      </c>
      <c r="AL46" s="72">
        <f t="shared" ref="AL46:AL57" si="22">SUM(AH46+AJ46)</f>
        <v>0</v>
      </c>
      <c r="AM46" s="73"/>
      <c r="AN46" s="74">
        <f t="shared" ref="AN46:AN57" si="23">AM46*AL46</f>
        <v>0</v>
      </c>
      <c r="AO46" s="35"/>
      <c r="AP46" s="35"/>
      <c r="AQ46" s="35"/>
      <c r="AR46" s="35"/>
      <c r="AS46" s="32"/>
    </row>
    <row r="47" spans="1:45" ht="14.25" customHeight="1">
      <c r="A47" s="157"/>
      <c r="B47" s="225" t="s">
        <v>60</v>
      </c>
      <c r="C47" s="283"/>
      <c r="D47" s="69"/>
      <c r="E47" s="283"/>
      <c r="F47" s="70"/>
      <c r="G47" s="71">
        <f t="shared" si="16"/>
        <v>0</v>
      </c>
      <c r="H47" s="72">
        <f t="shared" si="17"/>
        <v>0</v>
      </c>
      <c r="I47" s="73"/>
      <c r="J47" s="74">
        <f t="shared" si="15"/>
        <v>0</v>
      </c>
      <c r="K47" s="35"/>
      <c r="L47" s="35"/>
      <c r="M47" s="35"/>
      <c r="N47" s="62"/>
      <c r="O47" s="63"/>
      <c r="P47" s="157"/>
      <c r="Q47" s="225" t="s">
        <v>60</v>
      </c>
      <c r="R47" s="283"/>
      <c r="S47" s="69"/>
      <c r="T47" s="283"/>
      <c r="U47" s="70"/>
      <c r="V47" s="71">
        <f t="shared" si="18"/>
        <v>0</v>
      </c>
      <c r="W47" s="72">
        <f t="shared" si="19"/>
        <v>0</v>
      </c>
      <c r="X47" s="73"/>
      <c r="Y47" s="74">
        <f t="shared" si="20"/>
        <v>0</v>
      </c>
      <c r="Z47" s="35"/>
      <c r="AA47" s="35"/>
      <c r="AB47" s="35"/>
      <c r="AC47" s="62"/>
      <c r="AD47" s="63"/>
      <c r="AE47" s="157"/>
      <c r="AF47" s="225" t="s">
        <v>60</v>
      </c>
      <c r="AG47" s="283"/>
      <c r="AH47" s="69"/>
      <c r="AI47" s="283"/>
      <c r="AJ47" s="70"/>
      <c r="AK47" s="71">
        <f t="shared" si="21"/>
        <v>0</v>
      </c>
      <c r="AL47" s="72">
        <f t="shared" si="22"/>
        <v>0</v>
      </c>
      <c r="AM47" s="73"/>
      <c r="AN47" s="74">
        <f t="shared" si="23"/>
        <v>0</v>
      </c>
      <c r="AO47" s="35"/>
      <c r="AP47" s="35"/>
      <c r="AQ47" s="35"/>
      <c r="AR47" s="35"/>
      <c r="AS47" s="32"/>
    </row>
    <row r="48" spans="1:45" ht="14.25" customHeight="1">
      <c r="A48" s="157"/>
      <c r="B48" s="225" t="s">
        <v>61</v>
      </c>
      <c r="C48" s="283"/>
      <c r="D48" s="69"/>
      <c r="E48" s="283"/>
      <c r="F48" s="70"/>
      <c r="G48" s="71">
        <f t="shared" si="16"/>
        <v>0</v>
      </c>
      <c r="H48" s="72">
        <f t="shared" si="17"/>
        <v>0</v>
      </c>
      <c r="I48" s="73"/>
      <c r="J48" s="74">
        <f t="shared" si="15"/>
        <v>0</v>
      </c>
      <c r="K48" s="35"/>
      <c r="L48" s="35"/>
      <c r="M48" s="35"/>
      <c r="N48" s="62"/>
      <c r="O48" s="63"/>
      <c r="P48" s="157"/>
      <c r="Q48" s="225" t="s">
        <v>61</v>
      </c>
      <c r="R48" s="283"/>
      <c r="S48" s="69"/>
      <c r="T48" s="283"/>
      <c r="U48" s="70"/>
      <c r="V48" s="71">
        <f t="shared" si="18"/>
        <v>0</v>
      </c>
      <c r="W48" s="72">
        <f t="shared" si="19"/>
        <v>0</v>
      </c>
      <c r="X48" s="73"/>
      <c r="Y48" s="74">
        <f t="shared" si="20"/>
        <v>0</v>
      </c>
      <c r="Z48" s="35"/>
      <c r="AA48" s="35"/>
      <c r="AB48" s="35"/>
      <c r="AC48" s="62"/>
      <c r="AD48" s="63"/>
      <c r="AE48" s="157"/>
      <c r="AF48" s="225" t="s">
        <v>61</v>
      </c>
      <c r="AG48" s="283"/>
      <c r="AH48" s="69"/>
      <c r="AI48" s="283"/>
      <c r="AJ48" s="70"/>
      <c r="AK48" s="71">
        <f t="shared" si="21"/>
        <v>0</v>
      </c>
      <c r="AL48" s="72">
        <f t="shared" si="22"/>
        <v>0</v>
      </c>
      <c r="AM48" s="73"/>
      <c r="AN48" s="74">
        <f t="shared" si="23"/>
        <v>0</v>
      </c>
      <c r="AO48" s="35"/>
      <c r="AP48" s="35"/>
      <c r="AQ48" s="35"/>
      <c r="AR48" s="35"/>
      <c r="AS48" s="32"/>
    </row>
    <row r="49" spans="2:45" ht="14.25" customHeight="1">
      <c r="B49" s="68" t="s">
        <v>62</v>
      </c>
      <c r="C49" s="283"/>
      <c r="D49" s="69"/>
      <c r="E49" s="283"/>
      <c r="F49" s="70"/>
      <c r="G49" s="71">
        <f t="shared" si="16"/>
        <v>0</v>
      </c>
      <c r="H49" s="72">
        <f t="shared" si="17"/>
        <v>0</v>
      </c>
      <c r="I49" s="73"/>
      <c r="J49" s="74">
        <f t="shared" si="15"/>
        <v>0</v>
      </c>
      <c r="K49" s="35"/>
      <c r="L49" s="35"/>
      <c r="M49" s="35"/>
      <c r="N49" s="62"/>
      <c r="O49" s="63"/>
      <c r="P49" s="157"/>
      <c r="Q49" s="68" t="s">
        <v>62</v>
      </c>
      <c r="R49" s="283"/>
      <c r="S49" s="69"/>
      <c r="T49" s="283"/>
      <c r="U49" s="70"/>
      <c r="V49" s="71">
        <f t="shared" si="18"/>
        <v>0</v>
      </c>
      <c r="W49" s="72">
        <f t="shared" si="19"/>
        <v>0</v>
      </c>
      <c r="X49" s="73"/>
      <c r="Y49" s="74">
        <f t="shared" si="20"/>
        <v>0</v>
      </c>
      <c r="Z49" s="35"/>
      <c r="AA49" s="35"/>
      <c r="AB49" s="35"/>
      <c r="AC49" s="62"/>
      <c r="AD49" s="63"/>
      <c r="AE49" s="157"/>
      <c r="AF49" s="68" t="s">
        <v>62</v>
      </c>
      <c r="AG49" s="283"/>
      <c r="AH49" s="69"/>
      <c r="AI49" s="283"/>
      <c r="AJ49" s="70"/>
      <c r="AK49" s="71">
        <f t="shared" si="21"/>
        <v>0</v>
      </c>
      <c r="AL49" s="72">
        <f t="shared" si="22"/>
        <v>0</v>
      </c>
      <c r="AM49" s="73"/>
      <c r="AN49" s="74">
        <f t="shared" si="23"/>
        <v>0</v>
      </c>
      <c r="AO49" s="35"/>
      <c r="AP49" s="35"/>
      <c r="AQ49" s="35"/>
      <c r="AR49" s="35"/>
      <c r="AS49" s="32"/>
    </row>
    <row r="50" spans="2:45" ht="14.25" customHeight="1">
      <c r="B50" s="68" t="s">
        <v>63</v>
      </c>
      <c r="C50" s="283"/>
      <c r="D50" s="69"/>
      <c r="E50" s="283"/>
      <c r="F50" s="70"/>
      <c r="G50" s="71">
        <f t="shared" si="16"/>
        <v>0</v>
      </c>
      <c r="H50" s="72">
        <f t="shared" si="17"/>
        <v>0</v>
      </c>
      <c r="I50" s="73"/>
      <c r="J50" s="74">
        <f t="shared" si="15"/>
        <v>0</v>
      </c>
      <c r="K50" s="35"/>
      <c r="L50" s="35"/>
      <c r="M50" s="35"/>
      <c r="N50" s="62"/>
      <c r="O50" s="63"/>
      <c r="P50" s="157"/>
      <c r="Q50" s="68" t="s">
        <v>63</v>
      </c>
      <c r="R50" s="283"/>
      <c r="S50" s="69"/>
      <c r="T50" s="283"/>
      <c r="U50" s="70"/>
      <c r="V50" s="71">
        <f t="shared" si="18"/>
        <v>0</v>
      </c>
      <c r="W50" s="72">
        <f t="shared" si="19"/>
        <v>0</v>
      </c>
      <c r="X50" s="73"/>
      <c r="Y50" s="74">
        <f t="shared" si="20"/>
        <v>0</v>
      </c>
      <c r="Z50" s="35"/>
      <c r="AA50" s="35"/>
      <c r="AB50" s="35"/>
      <c r="AC50" s="62"/>
      <c r="AD50" s="63"/>
      <c r="AE50" s="157"/>
      <c r="AF50" s="68" t="s">
        <v>63</v>
      </c>
      <c r="AG50" s="283"/>
      <c r="AH50" s="69"/>
      <c r="AI50" s="283"/>
      <c r="AJ50" s="70"/>
      <c r="AK50" s="71">
        <f t="shared" si="21"/>
        <v>0</v>
      </c>
      <c r="AL50" s="72">
        <f t="shared" si="22"/>
        <v>0</v>
      </c>
      <c r="AM50" s="73"/>
      <c r="AN50" s="74">
        <f t="shared" si="23"/>
        <v>0</v>
      </c>
      <c r="AO50" s="35"/>
      <c r="AP50" s="35"/>
      <c r="AQ50" s="35"/>
      <c r="AR50" s="35"/>
      <c r="AS50" s="32"/>
    </row>
    <row r="51" spans="2:45" ht="44.45" customHeight="1">
      <c r="B51" s="83" t="s">
        <v>64</v>
      </c>
      <c r="C51" s="283"/>
      <c r="D51" s="69"/>
      <c r="E51" s="283"/>
      <c r="F51" s="70"/>
      <c r="G51" s="71">
        <f t="shared" si="16"/>
        <v>0</v>
      </c>
      <c r="H51" s="72">
        <f t="shared" si="17"/>
        <v>0</v>
      </c>
      <c r="I51" s="73"/>
      <c r="J51" s="74">
        <f t="shared" si="15"/>
        <v>0</v>
      </c>
      <c r="K51" s="35"/>
      <c r="L51" s="35"/>
      <c r="M51" s="35"/>
      <c r="N51" s="62"/>
      <c r="O51" s="63"/>
      <c r="P51" s="157"/>
      <c r="Q51" s="83" t="s">
        <v>64</v>
      </c>
      <c r="R51" s="283"/>
      <c r="S51" s="69"/>
      <c r="T51" s="283"/>
      <c r="U51" s="70"/>
      <c r="V51" s="71">
        <f t="shared" si="18"/>
        <v>0</v>
      </c>
      <c r="W51" s="72">
        <f t="shared" si="19"/>
        <v>0</v>
      </c>
      <c r="X51" s="73"/>
      <c r="Y51" s="74">
        <f t="shared" si="20"/>
        <v>0</v>
      </c>
      <c r="Z51" s="35"/>
      <c r="AA51" s="35"/>
      <c r="AB51" s="35"/>
      <c r="AC51" s="62"/>
      <c r="AD51" s="63"/>
      <c r="AE51" s="157"/>
      <c r="AF51" s="83" t="s">
        <v>64</v>
      </c>
      <c r="AG51" s="283"/>
      <c r="AH51" s="69"/>
      <c r="AI51" s="283"/>
      <c r="AJ51" s="70"/>
      <c r="AK51" s="71">
        <f t="shared" si="21"/>
        <v>0</v>
      </c>
      <c r="AL51" s="72">
        <f t="shared" si="22"/>
        <v>0</v>
      </c>
      <c r="AM51" s="73"/>
      <c r="AN51" s="74">
        <f t="shared" si="23"/>
        <v>0</v>
      </c>
      <c r="AO51" s="35"/>
      <c r="AP51" s="35"/>
      <c r="AQ51" s="35"/>
      <c r="AR51" s="35"/>
      <c r="AS51" s="32"/>
    </row>
    <row r="52" spans="2:45" ht="14.45" customHeight="1">
      <c r="B52" s="75" t="s">
        <v>48</v>
      </c>
      <c r="C52" s="283"/>
      <c r="D52" s="84"/>
      <c r="E52" s="283"/>
      <c r="F52" s="85"/>
      <c r="G52" s="71">
        <f t="shared" si="16"/>
        <v>0</v>
      </c>
      <c r="H52" s="72">
        <f t="shared" si="17"/>
        <v>0</v>
      </c>
      <c r="I52" s="73"/>
      <c r="J52" s="74">
        <f t="shared" si="15"/>
        <v>0</v>
      </c>
      <c r="K52" s="35"/>
      <c r="L52" s="35"/>
      <c r="M52" s="35"/>
      <c r="N52" s="62"/>
      <c r="O52" s="63"/>
      <c r="P52" s="157"/>
      <c r="Q52" s="75" t="s">
        <v>48</v>
      </c>
      <c r="R52" s="283"/>
      <c r="S52" s="84"/>
      <c r="T52" s="283"/>
      <c r="U52" s="85"/>
      <c r="V52" s="71">
        <f t="shared" si="18"/>
        <v>0</v>
      </c>
      <c r="W52" s="72">
        <f t="shared" si="19"/>
        <v>0</v>
      </c>
      <c r="X52" s="73"/>
      <c r="Y52" s="74">
        <f t="shared" si="20"/>
        <v>0</v>
      </c>
      <c r="Z52" s="35"/>
      <c r="AA52" s="35"/>
      <c r="AB52" s="35"/>
      <c r="AC52" s="62"/>
      <c r="AD52" s="63"/>
      <c r="AE52" s="157"/>
      <c r="AF52" s="75" t="s">
        <v>48</v>
      </c>
      <c r="AG52" s="283"/>
      <c r="AH52" s="84"/>
      <c r="AI52" s="283"/>
      <c r="AJ52" s="85"/>
      <c r="AK52" s="71">
        <f t="shared" si="21"/>
        <v>0</v>
      </c>
      <c r="AL52" s="72">
        <f t="shared" si="22"/>
        <v>0</v>
      </c>
      <c r="AM52" s="73"/>
      <c r="AN52" s="74">
        <f t="shared" si="23"/>
        <v>0</v>
      </c>
      <c r="AO52" s="35"/>
      <c r="AP52" s="35"/>
      <c r="AQ52" s="35"/>
      <c r="AR52" s="35"/>
      <c r="AS52" s="32"/>
    </row>
    <row r="53" spans="2:45" ht="14.45" customHeight="1">
      <c r="B53" s="75" t="s">
        <v>48</v>
      </c>
      <c r="C53" s="283"/>
      <c r="D53" s="84"/>
      <c r="E53" s="283"/>
      <c r="F53" s="85"/>
      <c r="G53" s="71">
        <f t="shared" si="16"/>
        <v>0</v>
      </c>
      <c r="H53" s="72">
        <f t="shared" si="17"/>
        <v>0</v>
      </c>
      <c r="I53" s="73"/>
      <c r="J53" s="74">
        <f t="shared" si="15"/>
        <v>0</v>
      </c>
      <c r="K53" s="35"/>
      <c r="L53" s="35"/>
      <c r="M53" s="35"/>
      <c r="N53" s="62"/>
      <c r="O53" s="63"/>
      <c r="P53" s="157"/>
      <c r="Q53" s="75" t="s">
        <v>48</v>
      </c>
      <c r="R53" s="283"/>
      <c r="S53" s="84"/>
      <c r="T53" s="283"/>
      <c r="U53" s="85"/>
      <c r="V53" s="71">
        <f t="shared" si="18"/>
        <v>0</v>
      </c>
      <c r="W53" s="72">
        <f t="shared" si="19"/>
        <v>0</v>
      </c>
      <c r="X53" s="73"/>
      <c r="Y53" s="74">
        <f t="shared" si="20"/>
        <v>0</v>
      </c>
      <c r="Z53" s="35"/>
      <c r="AA53" s="35"/>
      <c r="AB53" s="35"/>
      <c r="AC53" s="62"/>
      <c r="AD53" s="63"/>
      <c r="AE53" s="157"/>
      <c r="AF53" s="75" t="s">
        <v>48</v>
      </c>
      <c r="AG53" s="283"/>
      <c r="AH53" s="84"/>
      <c r="AI53" s="283"/>
      <c r="AJ53" s="85"/>
      <c r="AK53" s="71">
        <f t="shared" si="21"/>
        <v>0</v>
      </c>
      <c r="AL53" s="72">
        <f t="shared" si="22"/>
        <v>0</v>
      </c>
      <c r="AM53" s="73"/>
      <c r="AN53" s="74">
        <f t="shared" si="23"/>
        <v>0</v>
      </c>
      <c r="AO53" s="35"/>
      <c r="AP53" s="35"/>
      <c r="AQ53" s="35"/>
      <c r="AR53" s="35"/>
      <c r="AS53" s="32"/>
    </row>
    <row r="54" spans="2:45" ht="14.45" customHeight="1">
      <c r="B54" s="75" t="s">
        <v>48</v>
      </c>
      <c r="C54" s="283"/>
      <c r="D54" s="84"/>
      <c r="E54" s="283"/>
      <c r="F54" s="85"/>
      <c r="G54" s="71">
        <f t="shared" si="16"/>
        <v>0</v>
      </c>
      <c r="H54" s="72">
        <f t="shared" si="17"/>
        <v>0</v>
      </c>
      <c r="I54" s="73"/>
      <c r="J54" s="74">
        <f t="shared" si="15"/>
        <v>0</v>
      </c>
      <c r="K54" s="35"/>
      <c r="L54" s="35"/>
      <c r="M54" s="35"/>
      <c r="N54" s="62"/>
      <c r="O54" s="63"/>
      <c r="P54" s="157"/>
      <c r="Q54" s="75" t="s">
        <v>48</v>
      </c>
      <c r="R54" s="283"/>
      <c r="S54" s="84"/>
      <c r="T54" s="283"/>
      <c r="U54" s="85"/>
      <c r="V54" s="71">
        <f t="shared" si="18"/>
        <v>0</v>
      </c>
      <c r="W54" s="72">
        <f t="shared" si="19"/>
        <v>0</v>
      </c>
      <c r="X54" s="73"/>
      <c r="Y54" s="74">
        <f t="shared" si="20"/>
        <v>0</v>
      </c>
      <c r="Z54" s="35"/>
      <c r="AA54" s="35"/>
      <c r="AB54" s="35"/>
      <c r="AC54" s="62"/>
      <c r="AD54" s="63"/>
      <c r="AE54" s="157"/>
      <c r="AF54" s="75" t="s">
        <v>48</v>
      </c>
      <c r="AG54" s="283"/>
      <c r="AH54" s="84"/>
      <c r="AI54" s="283"/>
      <c r="AJ54" s="85"/>
      <c r="AK54" s="71">
        <f t="shared" si="21"/>
        <v>0</v>
      </c>
      <c r="AL54" s="72">
        <f t="shared" si="22"/>
        <v>0</v>
      </c>
      <c r="AM54" s="73"/>
      <c r="AN54" s="74">
        <f t="shared" si="23"/>
        <v>0</v>
      </c>
      <c r="AO54" s="35"/>
      <c r="AP54" s="35"/>
      <c r="AQ54" s="35"/>
      <c r="AR54" s="35"/>
      <c r="AS54" s="32"/>
    </row>
    <row r="55" spans="2:45" ht="14.45" customHeight="1">
      <c r="B55" s="75" t="s">
        <v>48</v>
      </c>
      <c r="C55" s="283"/>
      <c r="D55" s="84"/>
      <c r="E55" s="283"/>
      <c r="F55" s="85"/>
      <c r="G55" s="71">
        <f t="shared" si="16"/>
        <v>0</v>
      </c>
      <c r="H55" s="72">
        <f t="shared" si="17"/>
        <v>0</v>
      </c>
      <c r="I55" s="73"/>
      <c r="J55" s="74">
        <f t="shared" si="15"/>
        <v>0</v>
      </c>
      <c r="K55" s="35"/>
      <c r="L55" s="35"/>
      <c r="M55" s="35"/>
      <c r="N55" s="62"/>
      <c r="O55" s="63"/>
      <c r="P55" s="157"/>
      <c r="Q55" s="75" t="s">
        <v>48</v>
      </c>
      <c r="R55" s="283"/>
      <c r="S55" s="84"/>
      <c r="T55" s="283"/>
      <c r="U55" s="85"/>
      <c r="V55" s="71">
        <f t="shared" si="18"/>
        <v>0</v>
      </c>
      <c r="W55" s="72">
        <f t="shared" si="19"/>
        <v>0</v>
      </c>
      <c r="X55" s="73"/>
      <c r="Y55" s="74">
        <f t="shared" si="20"/>
        <v>0</v>
      </c>
      <c r="Z55" s="35"/>
      <c r="AA55" s="35"/>
      <c r="AB55" s="35"/>
      <c r="AC55" s="62"/>
      <c r="AD55" s="63"/>
      <c r="AE55" s="157"/>
      <c r="AF55" s="75" t="s">
        <v>48</v>
      </c>
      <c r="AG55" s="283"/>
      <c r="AH55" s="84"/>
      <c r="AI55" s="283"/>
      <c r="AJ55" s="85"/>
      <c r="AK55" s="71">
        <f t="shared" si="21"/>
        <v>0</v>
      </c>
      <c r="AL55" s="72">
        <f t="shared" si="22"/>
        <v>0</v>
      </c>
      <c r="AM55" s="73"/>
      <c r="AN55" s="74">
        <f t="shared" si="23"/>
        <v>0</v>
      </c>
      <c r="AO55" s="35"/>
      <c r="AP55" s="35"/>
      <c r="AQ55" s="35"/>
      <c r="AR55" s="35"/>
      <c r="AS55" s="32"/>
    </row>
    <row r="56" spans="2:45" ht="14.45" customHeight="1" thickBot="1">
      <c r="B56" s="86" t="s">
        <v>48</v>
      </c>
      <c r="C56" s="35"/>
      <c r="D56" s="87"/>
      <c r="E56" s="35"/>
      <c r="F56" s="88"/>
      <c r="G56" s="71">
        <f t="shared" si="16"/>
        <v>0</v>
      </c>
      <c r="H56" s="89">
        <f t="shared" si="17"/>
        <v>0</v>
      </c>
      <c r="I56" s="90"/>
      <c r="J56" s="91">
        <f t="shared" si="15"/>
        <v>0</v>
      </c>
      <c r="K56" s="35"/>
      <c r="L56" s="35"/>
      <c r="M56" s="35"/>
      <c r="N56" s="62"/>
      <c r="O56" s="63"/>
      <c r="P56" s="157"/>
      <c r="Q56" s="86" t="s">
        <v>48</v>
      </c>
      <c r="R56" s="35"/>
      <c r="S56" s="87"/>
      <c r="T56" s="35"/>
      <c r="U56" s="88"/>
      <c r="V56" s="71">
        <f t="shared" si="18"/>
        <v>0</v>
      </c>
      <c r="W56" s="89">
        <f t="shared" si="19"/>
        <v>0</v>
      </c>
      <c r="X56" s="90"/>
      <c r="Y56" s="91">
        <f t="shared" si="20"/>
        <v>0</v>
      </c>
      <c r="Z56" s="35"/>
      <c r="AA56" s="35"/>
      <c r="AB56" s="35"/>
      <c r="AC56" s="62"/>
      <c r="AD56" s="63"/>
      <c r="AE56" s="157"/>
      <c r="AF56" s="86" t="s">
        <v>48</v>
      </c>
      <c r="AG56" s="35"/>
      <c r="AH56" s="87"/>
      <c r="AI56" s="35"/>
      <c r="AJ56" s="88"/>
      <c r="AK56" s="71">
        <f t="shared" si="21"/>
        <v>0</v>
      </c>
      <c r="AL56" s="89">
        <f t="shared" si="22"/>
        <v>0</v>
      </c>
      <c r="AM56" s="90"/>
      <c r="AN56" s="91">
        <f t="shared" si="23"/>
        <v>0</v>
      </c>
      <c r="AO56" s="35"/>
      <c r="AP56" s="35"/>
      <c r="AQ56" s="35"/>
      <c r="AR56" s="35"/>
      <c r="AS56" s="32"/>
    </row>
    <row r="57" spans="2:45" ht="14.45" customHeight="1" thickBot="1">
      <c r="B57" s="92" t="s">
        <v>44</v>
      </c>
      <c r="C57" s="93"/>
      <c r="D57" s="94">
        <f>SUM(D39:D44,D46:D55)</f>
        <v>0</v>
      </c>
      <c r="E57" s="95"/>
      <c r="F57" s="96">
        <f>SUM(F39:F44,F46:F55)</f>
        <v>0</v>
      </c>
      <c r="G57" s="97">
        <f>C57+E57</f>
        <v>0</v>
      </c>
      <c r="H57" s="98">
        <f t="shared" si="17"/>
        <v>0</v>
      </c>
      <c r="I57" s="99"/>
      <c r="J57" s="100">
        <f t="shared" si="15"/>
        <v>0</v>
      </c>
      <c r="K57" s="35"/>
      <c r="L57" s="35"/>
      <c r="M57" s="35"/>
      <c r="N57" s="62"/>
      <c r="O57" s="63"/>
      <c r="P57" s="157"/>
      <c r="Q57" s="92" t="s">
        <v>44</v>
      </c>
      <c r="R57" s="93"/>
      <c r="S57" s="94">
        <f>SUM(S39:S44,S46:S55)</f>
        <v>0</v>
      </c>
      <c r="T57" s="95"/>
      <c r="U57" s="96">
        <f>SUM(U39:U44,U46:U55)</f>
        <v>0</v>
      </c>
      <c r="V57" s="97">
        <f>R57+T57</f>
        <v>0</v>
      </c>
      <c r="W57" s="98">
        <f t="shared" si="19"/>
        <v>0</v>
      </c>
      <c r="X57" s="99"/>
      <c r="Y57" s="100">
        <f t="shared" si="20"/>
        <v>0</v>
      </c>
      <c r="Z57" s="35"/>
      <c r="AA57" s="35"/>
      <c r="AB57" s="35"/>
      <c r="AC57" s="62"/>
      <c r="AD57" s="63"/>
      <c r="AE57" s="157"/>
      <c r="AF57" s="92" t="s">
        <v>44</v>
      </c>
      <c r="AG57" s="93"/>
      <c r="AH57" s="94">
        <f>SUM(AH39:AH44,AH46:AH55)</f>
        <v>0</v>
      </c>
      <c r="AI57" s="95"/>
      <c r="AJ57" s="96">
        <f>SUM(AJ39:AJ44,AJ46:AJ55)</f>
        <v>0</v>
      </c>
      <c r="AK57" s="97">
        <f>AG57+AI57</f>
        <v>0</v>
      </c>
      <c r="AL57" s="98">
        <f t="shared" si="22"/>
        <v>0</v>
      </c>
      <c r="AM57" s="99"/>
      <c r="AN57" s="100">
        <f t="shared" si="23"/>
        <v>0</v>
      </c>
      <c r="AO57" s="35"/>
      <c r="AP57" s="35"/>
      <c r="AQ57" s="35"/>
      <c r="AR57" s="35"/>
      <c r="AS57" s="32"/>
    </row>
    <row r="58" spans="2:45" ht="18.75" thickBot="1">
      <c r="B58" s="101"/>
      <c r="C58" s="64"/>
      <c r="D58" s="64"/>
      <c r="E58" s="64"/>
      <c r="F58" s="64"/>
      <c r="G58" s="64"/>
      <c r="H58" s="64"/>
      <c r="I58" s="64"/>
      <c r="J58" s="64"/>
      <c r="K58" s="35"/>
      <c r="L58" s="35"/>
      <c r="M58" s="35"/>
      <c r="N58" s="102"/>
      <c r="O58" s="63"/>
      <c r="P58" s="157"/>
      <c r="Q58" s="101"/>
      <c r="R58" s="64"/>
      <c r="S58" s="64"/>
      <c r="T58" s="64"/>
      <c r="U58" s="64"/>
      <c r="V58" s="64"/>
      <c r="W58" s="64"/>
      <c r="X58" s="64"/>
      <c r="Y58" s="64"/>
      <c r="Z58" s="35"/>
      <c r="AA58" s="35"/>
      <c r="AB58" s="35"/>
      <c r="AC58" s="102"/>
      <c r="AD58" s="63"/>
      <c r="AE58" s="157"/>
      <c r="AF58" s="101"/>
      <c r="AG58" s="64"/>
      <c r="AH58" s="64"/>
      <c r="AI58" s="64"/>
      <c r="AJ58" s="64"/>
      <c r="AK58" s="64"/>
      <c r="AL58" s="64"/>
      <c r="AM58" s="64"/>
      <c r="AN58" s="64"/>
      <c r="AO58" s="35"/>
      <c r="AP58" s="35"/>
      <c r="AQ58" s="35"/>
      <c r="AR58" s="103"/>
      <c r="AS58" s="32"/>
    </row>
    <row r="59" spans="2:45" ht="34.700000000000003" customHeight="1" thickBot="1">
      <c r="B59" s="355" t="s">
        <v>65</v>
      </c>
      <c r="C59" s="352"/>
      <c r="D59" s="352"/>
      <c r="E59" s="352"/>
      <c r="F59" s="352"/>
      <c r="G59" s="352"/>
      <c r="H59" s="352"/>
      <c r="I59" s="352"/>
      <c r="J59" s="352"/>
      <c r="K59" s="352"/>
      <c r="L59" s="352"/>
      <c r="M59" s="352"/>
      <c r="N59" s="352"/>
      <c r="O59" s="362"/>
      <c r="P59" s="157"/>
      <c r="Q59" s="355" t="s">
        <v>65</v>
      </c>
      <c r="R59" s="352"/>
      <c r="S59" s="352"/>
      <c r="T59" s="352"/>
      <c r="U59" s="352"/>
      <c r="V59" s="352"/>
      <c r="W59" s="352"/>
      <c r="X59" s="352"/>
      <c r="Y59" s="352"/>
      <c r="Z59" s="352"/>
      <c r="AA59" s="352"/>
      <c r="AB59" s="352"/>
      <c r="AC59" s="352"/>
      <c r="AD59" s="362"/>
      <c r="AE59" s="157"/>
      <c r="AF59" s="355" t="s">
        <v>65</v>
      </c>
      <c r="AG59" s="352"/>
      <c r="AH59" s="352"/>
      <c r="AI59" s="352"/>
      <c r="AJ59" s="352"/>
      <c r="AK59" s="352"/>
      <c r="AL59" s="352"/>
      <c r="AM59" s="352"/>
      <c r="AN59" s="352"/>
      <c r="AO59" s="352"/>
      <c r="AP59" s="352"/>
      <c r="AQ59" s="352"/>
      <c r="AR59" s="352"/>
      <c r="AS59" s="362"/>
    </row>
    <row r="60" spans="2:45" ht="30">
      <c r="B60" s="66"/>
      <c r="C60" s="279" t="s">
        <v>34</v>
      </c>
      <c r="D60" s="279" t="s">
        <v>35</v>
      </c>
      <c r="E60" s="279" t="s">
        <v>36</v>
      </c>
      <c r="F60" s="279" t="s">
        <v>37</v>
      </c>
      <c r="G60" s="279" t="s">
        <v>38</v>
      </c>
      <c r="H60" s="279" t="s">
        <v>39</v>
      </c>
      <c r="I60" s="279" t="s">
        <v>40</v>
      </c>
      <c r="J60" s="279" t="s">
        <v>41</v>
      </c>
      <c r="K60" s="279" t="s">
        <v>42</v>
      </c>
      <c r="L60" s="279" t="s">
        <v>43</v>
      </c>
      <c r="M60" s="104" t="s">
        <v>44</v>
      </c>
      <c r="N60" s="11" t="s">
        <v>55</v>
      </c>
      <c r="O60" s="12" t="s">
        <v>56</v>
      </c>
      <c r="P60" s="105"/>
      <c r="Q60" s="66"/>
      <c r="R60" s="279" t="s">
        <v>34</v>
      </c>
      <c r="S60" s="279" t="s">
        <v>35</v>
      </c>
      <c r="T60" s="279" t="s">
        <v>36</v>
      </c>
      <c r="U60" s="279" t="s">
        <v>37</v>
      </c>
      <c r="V60" s="279" t="s">
        <v>38</v>
      </c>
      <c r="W60" s="279" t="s">
        <v>39</v>
      </c>
      <c r="X60" s="279" t="s">
        <v>40</v>
      </c>
      <c r="Y60" s="279" t="s">
        <v>41</v>
      </c>
      <c r="Z60" s="279" t="s">
        <v>42</v>
      </c>
      <c r="AA60" s="279" t="s">
        <v>43</v>
      </c>
      <c r="AB60" s="104" t="s">
        <v>44</v>
      </c>
      <c r="AC60" s="11" t="s">
        <v>55</v>
      </c>
      <c r="AD60" s="12" t="s">
        <v>56</v>
      </c>
      <c r="AE60" s="157"/>
      <c r="AF60" s="66"/>
      <c r="AG60" s="279" t="s">
        <v>34</v>
      </c>
      <c r="AH60" s="279" t="s">
        <v>35</v>
      </c>
      <c r="AI60" s="279" t="s">
        <v>36</v>
      </c>
      <c r="AJ60" s="279" t="s">
        <v>37</v>
      </c>
      <c r="AK60" s="279" t="s">
        <v>38</v>
      </c>
      <c r="AL60" s="279" t="s">
        <v>39</v>
      </c>
      <c r="AM60" s="279" t="s">
        <v>40</v>
      </c>
      <c r="AN60" s="279" t="s">
        <v>41</v>
      </c>
      <c r="AO60" s="279" t="s">
        <v>42</v>
      </c>
      <c r="AP60" s="279" t="s">
        <v>43</v>
      </c>
      <c r="AQ60" s="104" t="s">
        <v>44</v>
      </c>
      <c r="AR60" s="11" t="s">
        <v>55</v>
      </c>
      <c r="AS60" s="12" t="s">
        <v>56</v>
      </c>
    </row>
    <row r="61" spans="2:45">
      <c r="B61" s="68" t="s">
        <v>75</v>
      </c>
      <c r="C61" s="106"/>
      <c r="D61" s="106"/>
      <c r="E61" s="106"/>
      <c r="F61" s="106"/>
      <c r="G61" s="106"/>
      <c r="H61" s="106"/>
      <c r="I61" s="106"/>
      <c r="J61" s="106"/>
      <c r="K61" s="106"/>
      <c r="L61" s="106"/>
      <c r="M61" s="107">
        <f>SUM(C61:L61)</f>
        <v>0</v>
      </c>
      <c r="N61" s="73"/>
      <c r="O61" s="108">
        <f>N61*M61</f>
        <v>0</v>
      </c>
      <c r="P61" s="157"/>
      <c r="Q61" s="68" t="s">
        <v>75</v>
      </c>
      <c r="R61" s="106"/>
      <c r="S61" s="106"/>
      <c r="T61" s="106"/>
      <c r="U61" s="106"/>
      <c r="V61" s="106"/>
      <c r="W61" s="106"/>
      <c r="X61" s="106"/>
      <c r="Y61" s="106"/>
      <c r="Z61" s="106"/>
      <c r="AA61" s="106"/>
      <c r="AB61" s="107">
        <f>SUM(R61:AA61)</f>
        <v>0</v>
      </c>
      <c r="AC61" s="73"/>
      <c r="AD61" s="108">
        <f>AC61*AB61</f>
        <v>0</v>
      </c>
      <c r="AE61" s="157"/>
      <c r="AF61" s="68" t="s">
        <v>75</v>
      </c>
      <c r="AG61" s="106"/>
      <c r="AH61" s="106"/>
      <c r="AI61" s="106"/>
      <c r="AJ61" s="106"/>
      <c r="AK61" s="106"/>
      <c r="AL61" s="106"/>
      <c r="AM61" s="106"/>
      <c r="AN61" s="106"/>
      <c r="AO61" s="106"/>
      <c r="AP61" s="106"/>
      <c r="AQ61" s="107">
        <f>SUM(AG61:AP61)</f>
        <v>0</v>
      </c>
      <c r="AR61" s="73"/>
      <c r="AS61" s="108">
        <f>AR61*AQ61</f>
        <v>0</v>
      </c>
    </row>
    <row r="62" spans="2:45">
      <c r="B62" s="109" t="s">
        <v>76</v>
      </c>
      <c r="C62" s="106"/>
      <c r="D62" s="106"/>
      <c r="E62" s="106"/>
      <c r="F62" s="106"/>
      <c r="G62" s="106"/>
      <c r="H62" s="106"/>
      <c r="I62" s="106"/>
      <c r="J62" s="106"/>
      <c r="K62" s="106"/>
      <c r="L62" s="106"/>
      <c r="M62" s="107">
        <f t="shared" ref="M62:M67" si="24">SUM(C62:L62)</f>
        <v>0</v>
      </c>
      <c r="N62" s="73"/>
      <c r="O62" s="108">
        <f t="shared" ref="O62:O69" si="25">N62*M62</f>
        <v>0</v>
      </c>
      <c r="P62" s="157"/>
      <c r="Q62" s="109" t="s">
        <v>76</v>
      </c>
      <c r="R62" s="106"/>
      <c r="S62" s="106"/>
      <c r="T62" s="106"/>
      <c r="U62" s="106"/>
      <c r="V62" s="106"/>
      <c r="W62" s="106"/>
      <c r="X62" s="106"/>
      <c r="Y62" s="106"/>
      <c r="Z62" s="106"/>
      <c r="AA62" s="106"/>
      <c r="AB62" s="107">
        <f t="shared" ref="AB62:AB67" si="26">SUM(R62:AA62)</f>
        <v>0</v>
      </c>
      <c r="AC62" s="73"/>
      <c r="AD62" s="108">
        <f t="shared" ref="AD62:AD69" si="27">AC62*AB62</f>
        <v>0</v>
      </c>
      <c r="AE62" s="157"/>
      <c r="AF62" s="109" t="s">
        <v>76</v>
      </c>
      <c r="AG62" s="106"/>
      <c r="AH62" s="106"/>
      <c r="AI62" s="106"/>
      <c r="AJ62" s="106"/>
      <c r="AK62" s="106"/>
      <c r="AL62" s="106"/>
      <c r="AM62" s="106"/>
      <c r="AN62" s="106"/>
      <c r="AO62" s="106"/>
      <c r="AP62" s="106"/>
      <c r="AQ62" s="107">
        <f t="shared" ref="AQ62:AQ67" si="28">SUM(AG62:AP62)</f>
        <v>0</v>
      </c>
      <c r="AR62" s="73"/>
      <c r="AS62" s="108">
        <f t="shared" ref="AS62:AS69" si="29">AR62*AQ62</f>
        <v>0</v>
      </c>
    </row>
    <row r="63" spans="2:45" ht="14.25" customHeight="1">
      <c r="B63" s="226" t="s">
        <v>78</v>
      </c>
      <c r="C63" s="106"/>
      <c r="D63" s="106"/>
      <c r="E63" s="106"/>
      <c r="F63" s="106"/>
      <c r="G63" s="106"/>
      <c r="H63" s="106"/>
      <c r="I63" s="106"/>
      <c r="J63" s="106"/>
      <c r="K63" s="106"/>
      <c r="L63" s="106"/>
      <c r="M63" s="107">
        <f t="shared" si="24"/>
        <v>0</v>
      </c>
      <c r="N63" s="73"/>
      <c r="O63" s="108">
        <f t="shared" si="25"/>
        <v>0</v>
      </c>
      <c r="P63" s="157"/>
      <c r="Q63" s="226" t="s">
        <v>78</v>
      </c>
      <c r="R63" s="106"/>
      <c r="S63" s="106"/>
      <c r="T63" s="106"/>
      <c r="U63" s="106"/>
      <c r="V63" s="106"/>
      <c r="W63" s="106"/>
      <c r="X63" s="106"/>
      <c r="Y63" s="106"/>
      <c r="Z63" s="106"/>
      <c r="AA63" s="106"/>
      <c r="AB63" s="107">
        <f t="shared" si="26"/>
        <v>0</v>
      </c>
      <c r="AC63" s="73"/>
      <c r="AD63" s="108">
        <f t="shared" si="27"/>
        <v>0</v>
      </c>
      <c r="AE63" s="157"/>
      <c r="AF63" s="226" t="s">
        <v>78</v>
      </c>
      <c r="AG63" s="106"/>
      <c r="AH63" s="106"/>
      <c r="AI63" s="106"/>
      <c r="AJ63" s="106"/>
      <c r="AK63" s="106"/>
      <c r="AL63" s="106"/>
      <c r="AM63" s="106"/>
      <c r="AN63" s="106"/>
      <c r="AO63" s="106"/>
      <c r="AP63" s="106"/>
      <c r="AQ63" s="107">
        <f t="shared" si="28"/>
        <v>0</v>
      </c>
      <c r="AR63" s="73"/>
      <c r="AS63" s="108">
        <f t="shared" si="29"/>
        <v>0</v>
      </c>
    </row>
    <row r="64" spans="2:45" ht="14.25" customHeight="1">
      <c r="B64" s="109" t="s">
        <v>66</v>
      </c>
      <c r="C64" s="106"/>
      <c r="D64" s="106"/>
      <c r="E64" s="106"/>
      <c r="F64" s="106"/>
      <c r="G64" s="106"/>
      <c r="H64" s="106"/>
      <c r="I64" s="106"/>
      <c r="J64" s="106"/>
      <c r="K64" s="106"/>
      <c r="L64" s="106"/>
      <c r="M64" s="107">
        <f t="shared" si="24"/>
        <v>0</v>
      </c>
      <c r="N64" s="73"/>
      <c r="O64" s="108">
        <f t="shared" si="25"/>
        <v>0</v>
      </c>
      <c r="P64" s="157"/>
      <c r="Q64" s="109" t="s">
        <v>66</v>
      </c>
      <c r="R64" s="106"/>
      <c r="S64" s="106"/>
      <c r="T64" s="106"/>
      <c r="U64" s="106"/>
      <c r="V64" s="106"/>
      <c r="W64" s="106"/>
      <c r="X64" s="106"/>
      <c r="Y64" s="106"/>
      <c r="Z64" s="106"/>
      <c r="AA64" s="106"/>
      <c r="AB64" s="107">
        <f t="shared" si="26"/>
        <v>0</v>
      </c>
      <c r="AC64" s="73"/>
      <c r="AD64" s="108">
        <f t="shared" si="27"/>
        <v>0</v>
      </c>
      <c r="AE64" s="157"/>
      <c r="AF64" s="226" t="s">
        <v>66</v>
      </c>
      <c r="AG64" s="106"/>
      <c r="AH64" s="106"/>
      <c r="AI64" s="106"/>
      <c r="AJ64" s="106"/>
      <c r="AK64" s="106"/>
      <c r="AL64" s="106"/>
      <c r="AM64" s="106"/>
      <c r="AN64" s="106"/>
      <c r="AO64" s="106"/>
      <c r="AP64" s="106"/>
      <c r="AQ64" s="107">
        <f t="shared" si="28"/>
        <v>0</v>
      </c>
      <c r="AR64" s="73"/>
      <c r="AS64" s="108">
        <f t="shared" si="29"/>
        <v>0</v>
      </c>
    </row>
    <row r="65" spans="2:45" ht="14.45" customHeight="1">
      <c r="B65" s="110" t="s">
        <v>48</v>
      </c>
      <c r="C65" s="106"/>
      <c r="D65" s="106"/>
      <c r="E65" s="106"/>
      <c r="F65" s="106"/>
      <c r="G65" s="106"/>
      <c r="H65" s="106"/>
      <c r="I65" s="106"/>
      <c r="J65" s="106"/>
      <c r="K65" s="106"/>
      <c r="L65" s="106"/>
      <c r="M65" s="107">
        <f t="shared" si="24"/>
        <v>0</v>
      </c>
      <c r="N65" s="73"/>
      <c r="O65" s="108">
        <f t="shared" si="25"/>
        <v>0</v>
      </c>
      <c r="P65" s="157"/>
      <c r="Q65" s="110" t="s">
        <v>48</v>
      </c>
      <c r="R65" s="106"/>
      <c r="S65" s="106"/>
      <c r="T65" s="106"/>
      <c r="U65" s="106"/>
      <c r="V65" s="106"/>
      <c r="W65" s="106"/>
      <c r="X65" s="106"/>
      <c r="Y65" s="106"/>
      <c r="Z65" s="106"/>
      <c r="AA65" s="106"/>
      <c r="AB65" s="107">
        <f t="shared" si="26"/>
        <v>0</v>
      </c>
      <c r="AC65" s="73"/>
      <c r="AD65" s="108">
        <f t="shared" si="27"/>
        <v>0</v>
      </c>
      <c r="AE65" s="157"/>
      <c r="AF65" s="110" t="s">
        <v>48</v>
      </c>
      <c r="AG65" s="106"/>
      <c r="AH65" s="106"/>
      <c r="AI65" s="106"/>
      <c r="AJ65" s="106"/>
      <c r="AK65" s="106"/>
      <c r="AL65" s="106"/>
      <c r="AM65" s="106"/>
      <c r="AN65" s="106"/>
      <c r="AO65" s="106"/>
      <c r="AP65" s="106"/>
      <c r="AQ65" s="107">
        <f t="shared" si="28"/>
        <v>0</v>
      </c>
      <c r="AR65" s="73"/>
      <c r="AS65" s="108">
        <f t="shared" si="29"/>
        <v>0</v>
      </c>
    </row>
    <row r="66" spans="2:45" ht="14.45" customHeight="1">
      <c r="B66" s="110" t="s">
        <v>48</v>
      </c>
      <c r="C66" s="106"/>
      <c r="D66" s="106"/>
      <c r="E66" s="106"/>
      <c r="F66" s="106"/>
      <c r="G66" s="106"/>
      <c r="H66" s="106"/>
      <c r="I66" s="106"/>
      <c r="J66" s="106"/>
      <c r="K66" s="106"/>
      <c r="L66" s="106"/>
      <c r="M66" s="107">
        <f t="shared" si="24"/>
        <v>0</v>
      </c>
      <c r="N66" s="73"/>
      <c r="O66" s="108">
        <f t="shared" si="25"/>
        <v>0</v>
      </c>
      <c r="P66" s="157"/>
      <c r="Q66" s="110" t="s">
        <v>48</v>
      </c>
      <c r="R66" s="106"/>
      <c r="S66" s="106"/>
      <c r="T66" s="106"/>
      <c r="U66" s="106"/>
      <c r="V66" s="106"/>
      <c r="W66" s="106"/>
      <c r="X66" s="106"/>
      <c r="Y66" s="106"/>
      <c r="Z66" s="106"/>
      <c r="AA66" s="106"/>
      <c r="AB66" s="107">
        <f t="shared" si="26"/>
        <v>0</v>
      </c>
      <c r="AC66" s="73"/>
      <c r="AD66" s="108">
        <f t="shared" si="27"/>
        <v>0</v>
      </c>
      <c r="AE66" s="157"/>
      <c r="AF66" s="110" t="s">
        <v>48</v>
      </c>
      <c r="AG66" s="106"/>
      <c r="AH66" s="106"/>
      <c r="AI66" s="106"/>
      <c r="AJ66" s="106"/>
      <c r="AK66" s="106"/>
      <c r="AL66" s="106"/>
      <c r="AM66" s="106"/>
      <c r="AN66" s="106"/>
      <c r="AO66" s="106"/>
      <c r="AP66" s="106"/>
      <c r="AQ66" s="107">
        <f t="shared" si="28"/>
        <v>0</v>
      </c>
      <c r="AR66" s="73"/>
      <c r="AS66" s="108">
        <f t="shared" si="29"/>
        <v>0</v>
      </c>
    </row>
    <row r="67" spans="2:45" ht="14.45" customHeight="1">
      <c r="B67" s="110" t="s">
        <v>48</v>
      </c>
      <c r="C67" s="106"/>
      <c r="D67" s="106"/>
      <c r="E67" s="106"/>
      <c r="F67" s="106"/>
      <c r="G67" s="106"/>
      <c r="H67" s="106"/>
      <c r="I67" s="106"/>
      <c r="J67" s="106"/>
      <c r="K67" s="106"/>
      <c r="L67" s="106"/>
      <c r="M67" s="107">
        <f t="shared" si="24"/>
        <v>0</v>
      </c>
      <c r="N67" s="73"/>
      <c r="O67" s="108">
        <f t="shared" si="25"/>
        <v>0</v>
      </c>
      <c r="P67" s="157"/>
      <c r="Q67" s="110" t="s">
        <v>48</v>
      </c>
      <c r="R67" s="106"/>
      <c r="S67" s="106"/>
      <c r="T67" s="106"/>
      <c r="U67" s="106"/>
      <c r="V67" s="106"/>
      <c r="W67" s="106"/>
      <c r="X67" s="106"/>
      <c r="Y67" s="106"/>
      <c r="Z67" s="106"/>
      <c r="AA67" s="106"/>
      <c r="AB67" s="107">
        <f t="shared" si="26"/>
        <v>0</v>
      </c>
      <c r="AC67" s="73"/>
      <c r="AD67" s="108">
        <f t="shared" si="27"/>
        <v>0</v>
      </c>
      <c r="AE67" s="157"/>
      <c r="AF67" s="110" t="s">
        <v>48</v>
      </c>
      <c r="AG67" s="106"/>
      <c r="AH67" s="106"/>
      <c r="AI67" s="106"/>
      <c r="AJ67" s="106"/>
      <c r="AK67" s="106"/>
      <c r="AL67" s="106"/>
      <c r="AM67" s="106"/>
      <c r="AN67" s="106"/>
      <c r="AO67" s="106"/>
      <c r="AP67" s="106"/>
      <c r="AQ67" s="107">
        <f t="shared" si="28"/>
        <v>0</v>
      </c>
      <c r="AR67" s="73"/>
      <c r="AS67" s="108">
        <f t="shared" si="29"/>
        <v>0</v>
      </c>
    </row>
    <row r="68" spans="2:45" ht="14.45" customHeight="1" thickBot="1">
      <c r="B68" s="111" t="s">
        <v>48</v>
      </c>
      <c r="C68" s="112"/>
      <c r="D68" s="112"/>
      <c r="E68" s="112"/>
      <c r="F68" s="112"/>
      <c r="G68" s="112"/>
      <c r="H68" s="112"/>
      <c r="I68" s="112"/>
      <c r="J68" s="112"/>
      <c r="K68" s="112"/>
      <c r="L68" s="112"/>
      <c r="M68" s="113">
        <f>SUM(C68:L68)</f>
        <v>0</v>
      </c>
      <c r="N68" s="90"/>
      <c r="O68" s="114">
        <f t="shared" si="25"/>
        <v>0</v>
      </c>
      <c r="P68" s="157"/>
      <c r="Q68" s="111" t="s">
        <v>48</v>
      </c>
      <c r="R68" s="112"/>
      <c r="S68" s="112"/>
      <c r="T68" s="112"/>
      <c r="U68" s="112"/>
      <c r="V68" s="112"/>
      <c r="W68" s="112"/>
      <c r="X68" s="112"/>
      <c r="Y68" s="112"/>
      <c r="Z68" s="112"/>
      <c r="AA68" s="112"/>
      <c r="AB68" s="113">
        <f>SUM(R68:AA68)</f>
        <v>0</v>
      </c>
      <c r="AC68" s="90"/>
      <c r="AD68" s="114">
        <f t="shared" si="27"/>
        <v>0</v>
      </c>
      <c r="AE68" s="157"/>
      <c r="AF68" s="111" t="s">
        <v>48</v>
      </c>
      <c r="AG68" s="112"/>
      <c r="AH68" s="112"/>
      <c r="AI68" s="112"/>
      <c r="AJ68" s="112"/>
      <c r="AK68" s="112"/>
      <c r="AL68" s="112"/>
      <c r="AM68" s="112"/>
      <c r="AN68" s="112"/>
      <c r="AO68" s="112"/>
      <c r="AP68" s="112"/>
      <c r="AQ68" s="113">
        <f>SUM(AG68:AP68)</f>
        <v>0</v>
      </c>
      <c r="AR68" s="90"/>
      <c r="AS68" s="114">
        <f t="shared" si="29"/>
        <v>0</v>
      </c>
    </row>
    <row r="69" spans="2:45" ht="15.75" thickBot="1">
      <c r="B69" s="115" t="s">
        <v>49</v>
      </c>
      <c r="C69" s="116">
        <f t="shared" ref="C69:M69" si="30">SUM(C61:C68)</f>
        <v>0</v>
      </c>
      <c r="D69" s="116">
        <f t="shared" si="30"/>
        <v>0</v>
      </c>
      <c r="E69" s="116">
        <f t="shared" si="30"/>
        <v>0</v>
      </c>
      <c r="F69" s="116">
        <f t="shared" si="30"/>
        <v>0</v>
      </c>
      <c r="G69" s="116">
        <f t="shared" si="30"/>
        <v>0</v>
      </c>
      <c r="H69" s="116">
        <f t="shared" si="30"/>
        <v>0</v>
      </c>
      <c r="I69" s="116">
        <f t="shared" si="30"/>
        <v>0</v>
      </c>
      <c r="J69" s="116">
        <f t="shared" si="30"/>
        <v>0</v>
      </c>
      <c r="K69" s="116">
        <f t="shared" si="30"/>
        <v>0</v>
      </c>
      <c r="L69" s="116">
        <f t="shared" si="30"/>
        <v>0</v>
      </c>
      <c r="M69" s="116">
        <f t="shared" si="30"/>
        <v>0</v>
      </c>
      <c r="N69" s="99"/>
      <c r="O69" s="117">
        <f t="shared" si="25"/>
        <v>0</v>
      </c>
      <c r="P69" s="157"/>
      <c r="Q69" s="115" t="s">
        <v>49</v>
      </c>
      <c r="R69" s="116">
        <f t="shared" ref="R69:AB69" si="31">SUM(R61:R68)</f>
        <v>0</v>
      </c>
      <c r="S69" s="116">
        <f t="shared" si="31"/>
        <v>0</v>
      </c>
      <c r="T69" s="116">
        <f t="shared" si="31"/>
        <v>0</v>
      </c>
      <c r="U69" s="116">
        <f t="shared" si="31"/>
        <v>0</v>
      </c>
      <c r="V69" s="116">
        <f t="shared" si="31"/>
        <v>0</v>
      </c>
      <c r="W69" s="116">
        <f t="shared" si="31"/>
        <v>0</v>
      </c>
      <c r="X69" s="116">
        <f t="shared" si="31"/>
        <v>0</v>
      </c>
      <c r="Y69" s="116">
        <f t="shared" si="31"/>
        <v>0</v>
      </c>
      <c r="Z69" s="116">
        <f t="shared" si="31"/>
        <v>0</v>
      </c>
      <c r="AA69" s="116">
        <f t="shared" si="31"/>
        <v>0</v>
      </c>
      <c r="AB69" s="116">
        <f t="shared" si="31"/>
        <v>0</v>
      </c>
      <c r="AC69" s="99"/>
      <c r="AD69" s="117">
        <f t="shared" si="27"/>
        <v>0</v>
      </c>
      <c r="AE69" s="157"/>
      <c r="AF69" s="115" t="s">
        <v>49</v>
      </c>
      <c r="AG69" s="116">
        <f t="shared" ref="AG69:AQ69" si="32">SUM(AG61:AG68)</f>
        <v>0</v>
      </c>
      <c r="AH69" s="116">
        <f t="shared" si="32"/>
        <v>0</v>
      </c>
      <c r="AI69" s="116">
        <f t="shared" si="32"/>
        <v>0</v>
      </c>
      <c r="AJ69" s="116">
        <f t="shared" si="32"/>
        <v>0</v>
      </c>
      <c r="AK69" s="116">
        <f t="shared" si="32"/>
        <v>0</v>
      </c>
      <c r="AL69" s="116">
        <f t="shared" si="32"/>
        <v>0</v>
      </c>
      <c r="AM69" s="116">
        <f t="shared" si="32"/>
        <v>0</v>
      </c>
      <c r="AN69" s="116">
        <f t="shared" si="32"/>
        <v>0</v>
      </c>
      <c r="AO69" s="116">
        <f t="shared" si="32"/>
        <v>0</v>
      </c>
      <c r="AP69" s="116">
        <f t="shared" si="32"/>
        <v>0</v>
      </c>
      <c r="AQ69" s="116">
        <f t="shared" si="32"/>
        <v>0</v>
      </c>
      <c r="AR69" s="99"/>
      <c r="AS69" s="117">
        <f t="shared" si="29"/>
        <v>0</v>
      </c>
    </row>
    <row r="70" spans="2:45" ht="18.75" thickBot="1">
      <c r="B70" s="118"/>
      <c r="C70" s="119"/>
      <c r="D70" s="119"/>
      <c r="E70" s="119"/>
      <c r="F70" s="119"/>
      <c r="G70" s="119"/>
      <c r="H70" s="119"/>
      <c r="I70" s="119"/>
      <c r="J70" s="119"/>
      <c r="K70" s="35"/>
      <c r="L70" s="35"/>
      <c r="M70" s="35"/>
      <c r="N70" s="95"/>
      <c r="O70" s="32"/>
      <c r="P70" s="157"/>
      <c r="Q70" s="118"/>
      <c r="R70" s="119"/>
      <c r="S70" s="119"/>
      <c r="T70" s="119"/>
      <c r="U70" s="119"/>
      <c r="V70" s="119"/>
      <c r="W70" s="119"/>
      <c r="X70" s="119"/>
      <c r="Y70" s="119"/>
      <c r="Z70" s="35"/>
      <c r="AA70" s="35"/>
      <c r="AB70" s="35"/>
      <c r="AC70" s="95"/>
      <c r="AD70" s="32"/>
      <c r="AE70" s="157"/>
      <c r="AF70" s="118"/>
      <c r="AG70" s="119"/>
      <c r="AH70" s="119"/>
      <c r="AI70" s="119"/>
      <c r="AJ70" s="119"/>
      <c r="AK70" s="119"/>
      <c r="AL70" s="119"/>
      <c r="AM70" s="119"/>
      <c r="AN70" s="119"/>
      <c r="AO70" s="35"/>
      <c r="AP70" s="35"/>
      <c r="AQ70" s="35"/>
      <c r="AR70" s="95"/>
      <c r="AS70" s="32"/>
    </row>
    <row r="71" spans="2:45" ht="33.75" customHeight="1" thickBot="1">
      <c r="B71" s="355" t="s">
        <v>67</v>
      </c>
      <c r="C71" s="352"/>
      <c r="D71" s="352"/>
      <c r="E71" s="352"/>
      <c r="F71" s="352"/>
      <c r="G71" s="352"/>
      <c r="H71" s="352"/>
      <c r="I71" s="352"/>
      <c r="J71" s="352"/>
      <c r="K71" s="352"/>
      <c r="L71" s="352"/>
      <c r="M71" s="352"/>
      <c r="N71" s="352"/>
      <c r="O71" s="362"/>
      <c r="P71" s="157"/>
      <c r="Q71" s="355" t="s">
        <v>67</v>
      </c>
      <c r="R71" s="352"/>
      <c r="S71" s="352"/>
      <c r="T71" s="352"/>
      <c r="U71" s="352"/>
      <c r="V71" s="352"/>
      <c r="W71" s="352"/>
      <c r="X71" s="352"/>
      <c r="Y71" s="352"/>
      <c r="Z71" s="352"/>
      <c r="AA71" s="352"/>
      <c r="AB71" s="352"/>
      <c r="AC71" s="352"/>
      <c r="AD71" s="362"/>
      <c r="AE71" s="157"/>
      <c r="AF71" s="355" t="s">
        <v>67</v>
      </c>
      <c r="AG71" s="352"/>
      <c r="AH71" s="352"/>
      <c r="AI71" s="352"/>
      <c r="AJ71" s="352"/>
      <c r="AK71" s="352"/>
      <c r="AL71" s="352"/>
      <c r="AM71" s="352"/>
      <c r="AN71" s="352"/>
      <c r="AO71" s="352"/>
      <c r="AP71" s="352"/>
      <c r="AQ71" s="352"/>
      <c r="AR71" s="352"/>
      <c r="AS71" s="362"/>
    </row>
    <row r="72" spans="2:45" ht="30">
      <c r="B72" s="66"/>
      <c r="C72" s="279" t="s">
        <v>34</v>
      </c>
      <c r="D72" s="279" t="s">
        <v>35</v>
      </c>
      <c r="E72" s="279" t="s">
        <v>36</v>
      </c>
      <c r="F72" s="279" t="s">
        <v>37</v>
      </c>
      <c r="G72" s="279" t="s">
        <v>38</v>
      </c>
      <c r="H72" s="279" t="s">
        <v>39</v>
      </c>
      <c r="I72" s="279" t="s">
        <v>40</v>
      </c>
      <c r="J72" s="279" t="s">
        <v>41</v>
      </c>
      <c r="K72" s="279" t="s">
        <v>42</v>
      </c>
      <c r="L72" s="279" t="s">
        <v>43</v>
      </c>
      <c r="M72" s="104" t="s">
        <v>44</v>
      </c>
      <c r="N72" s="11" t="s">
        <v>55</v>
      </c>
      <c r="O72" s="12" t="s">
        <v>56</v>
      </c>
      <c r="P72" s="157"/>
      <c r="Q72" s="66"/>
      <c r="R72" s="279" t="s">
        <v>34</v>
      </c>
      <c r="S72" s="279" t="s">
        <v>35</v>
      </c>
      <c r="T72" s="279" t="s">
        <v>36</v>
      </c>
      <c r="U72" s="279" t="s">
        <v>37</v>
      </c>
      <c r="V72" s="279" t="s">
        <v>38</v>
      </c>
      <c r="W72" s="279" t="s">
        <v>39</v>
      </c>
      <c r="X72" s="279" t="s">
        <v>40</v>
      </c>
      <c r="Y72" s="279" t="s">
        <v>41</v>
      </c>
      <c r="Z72" s="279" t="s">
        <v>42</v>
      </c>
      <c r="AA72" s="279" t="s">
        <v>43</v>
      </c>
      <c r="AB72" s="104" t="s">
        <v>44</v>
      </c>
      <c r="AC72" s="11" t="s">
        <v>55</v>
      </c>
      <c r="AD72" s="12" t="s">
        <v>56</v>
      </c>
      <c r="AE72" s="157"/>
      <c r="AF72" s="66"/>
      <c r="AG72" s="279" t="s">
        <v>34</v>
      </c>
      <c r="AH72" s="279" t="s">
        <v>35</v>
      </c>
      <c r="AI72" s="279" t="s">
        <v>36</v>
      </c>
      <c r="AJ72" s="279" t="s">
        <v>37</v>
      </c>
      <c r="AK72" s="279" t="s">
        <v>38</v>
      </c>
      <c r="AL72" s="279" t="s">
        <v>39</v>
      </c>
      <c r="AM72" s="279" t="s">
        <v>40</v>
      </c>
      <c r="AN72" s="279" t="s">
        <v>41</v>
      </c>
      <c r="AO72" s="279" t="s">
        <v>42</v>
      </c>
      <c r="AP72" s="279" t="s">
        <v>43</v>
      </c>
      <c r="AQ72" s="104" t="s">
        <v>44</v>
      </c>
      <c r="AR72" s="11" t="s">
        <v>55</v>
      </c>
      <c r="AS72" s="12" t="s">
        <v>56</v>
      </c>
    </row>
    <row r="73" spans="2:45" ht="15">
      <c r="B73" s="109" t="s">
        <v>68</v>
      </c>
      <c r="C73" s="42"/>
      <c r="D73" s="106"/>
      <c r="E73" s="106"/>
      <c r="F73" s="42"/>
      <c r="G73" s="42"/>
      <c r="H73" s="42"/>
      <c r="I73" s="42"/>
      <c r="J73" s="42"/>
      <c r="K73" s="42"/>
      <c r="L73" s="42"/>
      <c r="M73" s="107">
        <f>SUM(C73:L73)</f>
        <v>0</v>
      </c>
      <c r="N73" s="73"/>
      <c r="O73" s="108">
        <f>N73*M73</f>
        <v>0</v>
      </c>
      <c r="P73" s="157"/>
      <c r="Q73" s="109" t="s">
        <v>68</v>
      </c>
      <c r="R73" s="42"/>
      <c r="S73" s="106"/>
      <c r="T73" s="106"/>
      <c r="U73" s="42"/>
      <c r="V73" s="42"/>
      <c r="W73" s="42"/>
      <c r="X73" s="42"/>
      <c r="Y73" s="42"/>
      <c r="Z73" s="42"/>
      <c r="AA73" s="42"/>
      <c r="AB73" s="107">
        <f>SUM(R73:AA73)</f>
        <v>0</v>
      </c>
      <c r="AC73" s="73"/>
      <c r="AD73" s="108">
        <f>AC73*AB73</f>
        <v>0</v>
      </c>
      <c r="AE73" s="157"/>
      <c r="AF73" s="109" t="s">
        <v>68</v>
      </c>
      <c r="AG73" s="42"/>
      <c r="AH73" s="106"/>
      <c r="AI73" s="106"/>
      <c r="AJ73" s="42"/>
      <c r="AK73" s="42"/>
      <c r="AL73" s="42"/>
      <c r="AM73" s="42"/>
      <c r="AN73" s="42"/>
      <c r="AO73" s="42"/>
      <c r="AP73" s="42"/>
      <c r="AQ73" s="107">
        <f>SUM(AG73:AP73)</f>
        <v>0</v>
      </c>
      <c r="AR73" s="73"/>
      <c r="AS73" s="108">
        <f>AR73*AQ73</f>
        <v>0</v>
      </c>
    </row>
    <row r="74" spans="2:45">
      <c r="B74" s="109" t="s">
        <v>63</v>
      </c>
      <c r="C74" s="106"/>
      <c r="D74" s="106"/>
      <c r="E74" s="106"/>
      <c r="F74" s="106"/>
      <c r="G74" s="106"/>
      <c r="H74" s="106"/>
      <c r="I74" s="106"/>
      <c r="J74" s="106"/>
      <c r="K74" s="106"/>
      <c r="L74" s="106"/>
      <c r="M74" s="107">
        <f>SUM(C74:L74)</f>
        <v>0</v>
      </c>
      <c r="N74" s="73"/>
      <c r="O74" s="108">
        <f t="shared" ref="O74:O82" si="33">N74*M74</f>
        <v>0</v>
      </c>
      <c r="P74" s="157"/>
      <c r="Q74" s="109" t="s">
        <v>63</v>
      </c>
      <c r="R74" s="106"/>
      <c r="S74" s="106"/>
      <c r="T74" s="106"/>
      <c r="U74" s="106"/>
      <c r="V74" s="106"/>
      <c r="W74" s="106"/>
      <c r="X74" s="106"/>
      <c r="Y74" s="106"/>
      <c r="Z74" s="106"/>
      <c r="AA74" s="106"/>
      <c r="AB74" s="107">
        <f>SUM(R74:AA74)</f>
        <v>0</v>
      </c>
      <c r="AC74" s="73"/>
      <c r="AD74" s="108">
        <f t="shared" ref="AD74:AD82" si="34">AC74*AB74</f>
        <v>0</v>
      </c>
      <c r="AE74" s="157"/>
      <c r="AF74" s="109" t="s">
        <v>63</v>
      </c>
      <c r="AG74" s="106"/>
      <c r="AH74" s="106"/>
      <c r="AI74" s="106"/>
      <c r="AJ74" s="106"/>
      <c r="AK74" s="106"/>
      <c r="AL74" s="106"/>
      <c r="AM74" s="106"/>
      <c r="AN74" s="106"/>
      <c r="AO74" s="106"/>
      <c r="AP74" s="106"/>
      <c r="AQ74" s="107">
        <f>SUM(AG74:AP74)</f>
        <v>0</v>
      </c>
      <c r="AR74" s="73"/>
      <c r="AS74" s="108">
        <f t="shared" ref="AS74:AS82" si="35">AR74*AQ74</f>
        <v>0</v>
      </c>
    </row>
    <row r="75" spans="2:45">
      <c r="B75" s="226" t="s">
        <v>79</v>
      </c>
      <c r="C75" s="106"/>
      <c r="D75" s="106"/>
      <c r="E75" s="106"/>
      <c r="F75" s="106"/>
      <c r="G75" s="106"/>
      <c r="H75" s="106"/>
      <c r="I75" s="106"/>
      <c r="J75" s="106"/>
      <c r="K75" s="106"/>
      <c r="L75" s="106"/>
      <c r="M75" s="107">
        <f t="shared" ref="M75:M81" si="36">SUM(C75:L75)</f>
        <v>0</v>
      </c>
      <c r="N75" s="73"/>
      <c r="O75" s="108">
        <f t="shared" si="33"/>
        <v>0</v>
      </c>
      <c r="P75" s="157"/>
      <c r="Q75" s="226" t="s">
        <v>79</v>
      </c>
      <c r="R75" s="106"/>
      <c r="S75" s="106"/>
      <c r="T75" s="106"/>
      <c r="U75" s="106"/>
      <c r="V75" s="106"/>
      <c r="W75" s="106"/>
      <c r="X75" s="106"/>
      <c r="Y75" s="106"/>
      <c r="Z75" s="106"/>
      <c r="AA75" s="106"/>
      <c r="AB75" s="107">
        <f t="shared" ref="AB75:AB81" si="37">SUM(R75:AA75)</f>
        <v>0</v>
      </c>
      <c r="AC75" s="73"/>
      <c r="AD75" s="108">
        <f t="shared" si="34"/>
        <v>0</v>
      </c>
      <c r="AE75" s="157"/>
      <c r="AF75" s="226" t="s">
        <v>79</v>
      </c>
      <c r="AG75" s="106"/>
      <c r="AH75" s="106"/>
      <c r="AI75" s="106"/>
      <c r="AJ75" s="106"/>
      <c r="AK75" s="106"/>
      <c r="AL75" s="106"/>
      <c r="AM75" s="106"/>
      <c r="AN75" s="106"/>
      <c r="AO75" s="106"/>
      <c r="AP75" s="106"/>
      <c r="AQ75" s="107">
        <f t="shared" ref="AQ75:AQ81" si="38">SUM(AG75:AP75)</f>
        <v>0</v>
      </c>
      <c r="AR75" s="73"/>
      <c r="AS75" s="108">
        <f t="shared" si="35"/>
        <v>0</v>
      </c>
    </row>
    <row r="76" spans="2:45">
      <c r="B76" s="109" t="s">
        <v>69</v>
      </c>
      <c r="C76" s="106"/>
      <c r="D76" s="106"/>
      <c r="E76" s="106"/>
      <c r="F76" s="106"/>
      <c r="G76" s="106"/>
      <c r="H76" s="106"/>
      <c r="I76" s="106"/>
      <c r="J76" s="106"/>
      <c r="K76" s="106"/>
      <c r="L76" s="106"/>
      <c r="M76" s="107">
        <f t="shared" si="36"/>
        <v>0</v>
      </c>
      <c r="N76" s="73"/>
      <c r="O76" s="108">
        <f t="shared" si="33"/>
        <v>0</v>
      </c>
      <c r="P76" s="157"/>
      <c r="Q76" s="109" t="s">
        <v>69</v>
      </c>
      <c r="R76" s="106"/>
      <c r="S76" s="106"/>
      <c r="T76" s="106"/>
      <c r="U76" s="106"/>
      <c r="V76" s="106"/>
      <c r="W76" s="106"/>
      <c r="X76" s="106"/>
      <c r="Y76" s="106"/>
      <c r="Z76" s="106"/>
      <c r="AA76" s="106"/>
      <c r="AB76" s="107">
        <f t="shared" si="37"/>
        <v>0</v>
      </c>
      <c r="AC76" s="73"/>
      <c r="AD76" s="108">
        <f t="shared" si="34"/>
        <v>0</v>
      </c>
      <c r="AE76" s="157"/>
      <c r="AF76" s="109" t="s">
        <v>69</v>
      </c>
      <c r="AG76" s="106"/>
      <c r="AH76" s="106"/>
      <c r="AI76" s="106"/>
      <c r="AJ76" s="106"/>
      <c r="AK76" s="106"/>
      <c r="AL76" s="106"/>
      <c r="AM76" s="106"/>
      <c r="AN76" s="106"/>
      <c r="AO76" s="106"/>
      <c r="AP76" s="106"/>
      <c r="AQ76" s="107">
        <f t="shared" si="38"/>
        <v>0</v>
      </c>
      <c r="AR76" s="73"/>
      <c r="AS76" s="108">
        <f t="shared" si="35"/>
        <v>0</v>
      </c>
    </row>
    <row r="77" spans="2:45" ht="14.25" customHeight="1">
      <c r="B77" s="110" t="s">
        <v>48</v>
      </c>
      <c r="C77" s="106"/>
      <c r="D77" s="106"/>
      <c r="E77" s="106"/>
      <c r="F77" s="106"/>
      <c r="G77" s="106"/>
      <c r="H77" s="106"/>
      <c r="I77" s="106"/>
      <c r="J77" s="106"/>
      <c r="K77" s="106"/>
      <c r="L77" s="106"/>
      <c r="M77" s="107">
        <f t="shared" si="36"/>
        <v>0</v>
      </c>
      <c r="N77" s="73"/>
      <c r="O77" s="108">
        <f t="shared" si="33"/>
        <v>0</v>
      </c>
      <c r="P77" s="157"/>
      <c r="Q77" s="110" t="s">
        <v>48</v>
      </c>
      <c r="R77" s="106"/>
      <c r="S77" s="106"/>
      <c r="T77" s="106"/>
      <c r="U77" s="106"/>
      <c r="V77" s="106"/>
      <c r="W77" s="106"/>
      <c r="X77" s="106"/>
      <c r="Y77" s="106"/>
      <c r="Z77" s="106"/>
      <c r="AA77" s="106"/>
      <c r="AB77" s="107">
        <f t="shared" si="37"/>
        <v>0</v>
      </c>
      <c r="AC77" s="73"/>
      <c r="AD77" s="108">
        <f t="shared" si="34"/>
        <v>0</v>
      </c>
      <c r="AE77" s="157"/>
      <c r="AF77" s="110" t="s">
        <v>48</v>
      </c>
      <c r="AG77" s="106"/>
      <c r="AH77" s="106"/>
      <c r="AI77" s="106"/>
      <c r="AJ77" s="106"/>
      <c r="AK77" s="106"/>
      <c r="AL77" s="106"/>
      <c r="AM77" s="106"/>
      <c r="AN77" s="106"/>
      <c r="AO77" s="106"/>
      <c r="AP77" s="106"/>
      <c r="AQ77" s="107">
        <f t="shared" si="38"/>
        <v>0</v>
      </c>
      <c r="AR77" s="73"/>
      <c r="AS77" s="108">
        <f t="shared" si="35"/>
        <v>0</v>
      </c>
    </row>
    <row r="78" spans="2:45" ht="14.45" customHeight="1">
      <c r="B78" s="110" t="s">
        <v>48</v>
      </c>
      <c r="C78" s="106"/>
      <c r="D78" s="106"/>
      <c r="E78" s="106"/>
      <c r="F78" s="106"/>
      <c r="G78" s="106"/>
      <c r="H78" s="106"/>
      <c r="I78" s="106"/>
      <c r="J78" s="106"/>
      <c r="K78" s="106"/>
      <c r="L78" s="106"/>
      <c r="M78" s="107">
        <f t="shared" si="36"/>
        <v>0</v>
      </c>
      <c r="N78" s="73"/>
      <c r="O78" s="108">
        <f t="shared" si="33"/>
        <v>0</v>
      </c>
      <c r="P78" s="157"/>
      <c r="Q78" s="110" t="s">
        <v>48</v>
      </c>
      <c r="R78" s="106"/>
      <c r="S78" s="106"/>
      <c r="T78" s="106"/>
      <c r="U78" s="106"/>
      <c r="V78" s="106"/>
      <c r="W78" s="106"/>
      <c r="X78" s="106"/>
      <c r="Y78" s="106"/>
      <c r="Z78" s="106"/>
      <c r="AA78" s="106"/>
      <c r="AB78" s="107">
        <f t="shared" si="37"/>
        <v>0</v>
      </c>
      <c r="AC78" s="73"/>
      <c r="AD78" s="108">
        <f t="shared" si="34"/>
        <v>0</v>
      </c>
      <c r="AE78" s="157"/>
      <c r="AF78" s="110" t="s">
        <v>48</v>
      </c>
      <c r="AG78" s="106"/>
      <c r="AH78" s="106"/>
      <c r="AI78" s="106"/>
      <c r="AJ78" s="106"/>
      <c r="AK78" s="106"/>
      <c r="AL78" s="106"/>
      <c r="AM78" s="106"/>
      <c r="AN78" s="106"/>
      <c r="AO78" s="106"/>
      <c r="AP78" s="106"/>
      <c r="AQ78" s="107">
        <f t="shared" si="38"/>
        <v>0</v>
      </c>
      <c r="AR78" s="73"/>
      <c r="AS78" s="108">
        <f t="shared" si="35"/>
        <v>0</v>
      </c>
    </row>
    <row r="79" spans="2:45" ht="14.45" customHeight="1">
      <c r="B79" s="110" t="s">
        <v>48</v>
      </c>
      <c r="C79" s="106"/>
      <c r="D79" s="106"/>
      <c r="E79" s="106"/>
      <c r="F79" s="106"/>
      <c r="G79" s="106"/>
      <c r="H79" s="106"/>
      <c r="I79" s="106"/>
      <c r="J79" s="106"/>
      <c r="K79" s="106"/>
      <c r="L79" s="106"/>
      <c r="M79" s="107">
        <f t="shared" si="36"/>
        <v>0</v>
      </c>
      <c r="N79" s="73"/>
      <c r="O79" s="108">
        <f t="shared" si="33"/>
        <v>0</v>
      </c>
      <c r="P79" s="157"/>
      <c r="Q79" s="110" t="s">
        <v>48</v>
      </c>
      <c r="R79" s="106"/>
      <c r="S79" s="106"/>
      <c r="T79" s="106"/>
      <c r="U79" s="106"/>
      <c r="V79" s="106"/>
      <c r="W79" s="106"/>
      <c r="X79" s="106"/>
      <c r="Y79" s="106"/>
      <c r="Z79" s="106"/>
      <c r="AA79" s="106"/>
      <c r="AB79" s="107">
        <f t="shared" si="37"/>
        <v>0</v>
      </c>
      <c r="AC79" s="73"/>
      <c r="AD79" s="108">
        <f t="shared" si="34"/>
        <v>0</v>
      </c>
      <c r="AE79" s="157"/>
      <c r="AF79" s="110" t="s">
        <v>48</v>
      </c>
      <c r="AG79" s="106"/>
      <c r="AH79" s="106"/>
      <c r="AI79" s="106"/>
      <c r="AJ79" s="106"/>
      <c r="AK79" s="106"/>
      <c r="AL79" s="106"/>
      <c r="AM79" s="106"/>
      <c r="AN79" s="106"/>
      <c r="AO79" s="106"/>
      <c r="AP79" s="106"/>
      <c r="AQ79" s="107">
        <f t="shared" si="38"/>
        <v>0</v>
      </c>
      <c r="AR79" s="73"/>
      <c r="AS79" s="108">
        <f t="shared" si="35"/>
        <v>0</v>
      </c>
    </row>
    <row r="80" spans="2:45" ht="14.45" customHeight="1">
      <c r="B80" s="110" t="s">
        <v>48</v>
      </c>
      <c r="C80" s="106"/>
      <c r="D80" s="106"/>
      <c r="E80" s="106"/>
      <c r="F80" s="106"/>
      <c r="G80" s="106"/>
      <c r="H80" s="106"/>
      <c r="I80" s="106"/>
      <c r="J80" s="106"/>
      <c r="K80" s="106"/>
      <c r="L80" s="106"/>
      <c r="M80" s="107">
        <f t="shared" si="36"/>
        <v>0</v>
      </c>
      <c r="N80" s="73"/>
      <c r="O80" s="108">
        <f t="shared" si="33"/>
        <v>0</v>
      </c>
      <c r="P80" s="157"/>
      <c r="Q80" s="110" t="s">
        <v>48</v>
      </c>
      <c r="R80" s="106"/>
      <c r="S80" s="106"/>
      <c r="T80" s="106"/>
      <c r="U80" s="106"/>
      <c r="V80" s="106"/>
      <c r="W80" s="106"/>
      <c r="X80" s="106"/>
      <c r="Y80" s="106"/>
      <c r="Z80" s="106"/>
      <c r="AA80" s="106"/>
      <c r="AB80" s="107">
        <f t="shared" si="37"/>
        <v>0</v>
      </c>
      <c r="AC80" s="73"/>
      <c r="AD80" s="108">
        <f t="shared" si="34"/>
        <v>0</v>
      </c>
      <c r="AE80" s="157"/>
      <c r="AF80" s="110" t="s">
        <v>48</v>
      </c>
      <c r="AG80" s="106"/>
      <c r="AH80" s="106"/>
      <c r="AI80" s="106"/>
      <c r="AJ80" s="106"/>
      <c r="AK80" s="106"/>
      <c r="AL80" s="106"/>
      <c r="AM80" s="106"/>
      <c r="AN80" s="106"/>
      <c r="AO80" s="106"/>
      <c r="AP80" s="106"/>
      <c r="AQ80" s="107">
        <f t="shared" si="38"/>
        <v>0</v>
      </c>
      <c r="AR80" s="73"/>
      <c r="AS80" s="108">
        <f t="shared" si="35"/>
        <v>0</v>
      </c>
    </row>
    <row r="81" spans="2:45" ht="14.45" customHeight="1" thickBot="1">
      <c r="B81" s="111" t="s">
        <v>48</v>
      </c>
      <c r="C81" s="112"/>
      <c r="D81" s="112"/>
      <c r="E81" s="112"/>
      <c r="F81" s="112"/>
      <c r="G81" s="112"/>
      <c r="H81" s="112"/>
      <c r="I81" s="112"/>
      <c r="J81" s="112"/>
      <c r="K81" s="112"/>
      <c r="L81" s="112"/>
      <c r="M81" s="113">
        <f t="shared" si="36"/>
        <v>0</v>
      </c>
      <c r="N81" s="73"/>
      <c r="O81" s="108">
        <f t="shared" si="33"/>
        <v>0</v>
      </c>
      <c r="P81" s="157"/>
      <c r="Q81" s="111" t="s">
        <v>48</v>
      </c>
      <c r="R81" s="112"/>
      <c r="S81" s="112"/>
      <c r="T81" s="112"/>
      <c r="U81" s="112"/>
      <c r="V81" s="112"/>
      <c r="W81" s="112"/>
      <c r="X81" s="112"/>
      <c r="Y81" s="112"/>
      <c r="Z81" s="112"/>
      <c r="AA81" s="112"/>
      <c r="AB81" s="113">
        <f t="shared" si="37"/>
        <v>0</v>
      </c>
      <c r="AC81" s="73"/>
      <c r="AD81" s="108">
        <f t="shared" si="34"/>
        <v>0</v>
      </c>
      <c r="AE81" s="157"/>
      <c r="AF81" s="111" t="s">
        <v>48</v>
      </c>
      <c r="AG81" s="112"/>
      <c r="AH81" s="112"/>
      <c r="AI81" s="112"/>
      <c r="AJ81" s="112"/>
      <c r="AK81" s="112"/>
      <c r="AL81" s="112"/>
      <c r="AM81" s="112"/>
      <c r="AN81" s="112"/>
      <c r="AO81" s="112"/>
      <c r="AP81" s="112"/>
      <c r="AQ81" s="113">
        <f t="shared" si="38"/>
        <v>0</v>
      </c>
      <c r="AR81" s="73"/>
      <c r="AS81" s="108">
        <f t="shared" si="35"/>
        <v>0</v>
      </c>
    </row>
    <row r="82" spans="2:45" ht="15.75" thickBot="1">
      <c r="B82" s="115" t="s">
        <v>49</v>
      </c>
      <c r="C82" s="120">
        <f t="shared" ref="C82:M82" si="39">SUM(C73:C81)</f>
        <v>0</v>
      </c>
      <c r="D82" s="120">
        <f t="shared" si="39"/>
        <v>0</v>
      </c>
      <c r="E82" s="120">
        <f t="shared" si="39"/>
        <v>0</v>
      </c>
      <c r="F82" s="120">
        <f t="shared" si="39"/>
        <v>0</v>
      </c>
      <c r="G82" s="120">
        <f t="shared" si="39"/>
        <v>0</v>
      </c>
      <c r="H82" s="120">
        <f t="shared" si="39"/>
        <v>0</v>
      </c>
      <c r="I82" s="120">
        <f t="shared" si="39"/>
        <v>0</v>
      </c>
      <c r="J82" s="120">
        <f t="shared" si="39"/>
        <v>0</v>
      </c>
      <c r="K82" s="120">
        <f t="shared" si="39"/>
        <v>0</v>
      </c>
      <c r="L82" s="120">
        <f t="shared" si="39"/>
        <v>0</v>
      </c>
      <c r="M82" s="121">
        <f t="shared" si="39"/>
        <v>0</v>
      </c>
      <c r="N82" s="99"/>
      <c r="O82" s="117">
        <f t="shared" si="33"/>
        <v>0</v>
      </c>
      <c r="P82" s="157"/>
      <c r="Q82" s="115" t="s">
        <v>49</v>
      </c>
      <c r="R82" s="120">
        <f t="shared" ref="R82:AB82" si="40">SUM(R73:R81)</f>
        <v>0</v>
      </c>
      <c r="S82" s="120">
        <f t="shared" si="40"/>
        <v>0</v>
      </c>
      <c r="T82" s="120">
        <f t="shared" si="40"/>
        <v>0</v>
      </c>
      <c r="U82" s="120">
        <f t="shared" si="40"/>
        <v>0</v>
      </c>
      <c r="V82" s="120">
        <f t="shared" si="40"/>
        <v>0</v>
      </c>
      <c r="W82" s="120">
        <f t="shared" si="40"/>
        <v>0</v>
      </c>
      <c r="X82" s="120">
        <f t="shared" si="40"/>
        <v>0</v>
      </c>
      <c r="Y82" s="120">
        <f t="shared" si="40"/>
        <v>0</v>
      </c>
      <c r="Z82" s="120">
        <f t="shared" si="40"/>
        <v>0</v>
      </c>
      <c r="AA82" s="120">
        <f t="shared" si="40"/>
        <v>0</v>
      </c>
      <c r="AB82" s="121">
        <f t="shared" si="40"/>
        <v>0</v>
      </c>
      <c r="AC82" s="99"/>
      <c r="AD82" s="117">
        <f t="shared" si="34"/>
        <v>0</v>
      </c>
      <c r="AE82" s="157"/>
      <c r="AF82" s="115" t="s">
        <v>49</v>
      </c>
      <c r="AG82" s="120">
        <f t="shared" ref="AG82:AQ82" si="41">SUM(AG73:AG81)</f>
        <v>0</v>
      </c>
      <c r="AH82" s="120">
        <f t="shared" si="41"/>
        <v>0</v>
      </c>
      <c r="AI82" s="120">
        <f t="shared" si="41"/>
        <v>0</v>
      </c>
      <c r="AJ82" s="120">
        <f t="shared" si="41"/>
        <v>0</v>
      </c>
      <c r="AK82" s="120">
        <f t="shared" si="41"/>
        <v>0</v>
      </c>
      <c r="AL82" s="120">
        <f t="shared" si="41"/>
        <v>0</v>
      </c>
      <c r="AM82" s="120">
        <f t="shared" si="41"/>
        <v>0</v>
      </c>
      <c r="AN82" s="120">
        <f t="shared" si="41"/>
        <v>0</v>
      </c>
      <c r="AO82" s="120">
        <f t="shared" si="41"/>
        <v>0</v>
      </c>
      <c r="AP82" s="120">
        <f t="shared" si="41"/>
        <v>0</v>
      </c>
      <c r="AQ82" s="121">
        <f t="shared" si="41"/>
        <v>0</v>
      </c>
      <c r="AR82" s="99"/>
      <c r="AS82" s="117">
        <f t="shared" si="35"/>
        <v>0</v>
      </c>
    </row>
    <row r="83" spans="2:45" ht="15" thickBot="1">
      <c r="B83" s="363"/>
      <c r="C83" s="364"/>
      <c r="D83" s="364"/>
      <c r="E83" s="364"/>
      <c r="F83" s="364"/>
      <c r="G83" s="364"/>
      <c r="H83" s="364"/>
      <c r="I83" s="364"/>
      <c r="J83" s="364"/>
      <c r="K83" s="364"/>
      <c r="L83" s="364"/>
      <c r="M83" s="364"/>
      <c r="N83" s="13"/>
      <c r="O83" s="14"/>
      <c r="P83" s="157"/>
      <c r="Q83" s="363"/>
      <c r="R83" s="364"/>
      <c r="S83" s="364"/>
      <c r="T83" s="364"/>
      <c r="U83" s="364"/>
      <c r="V83" s="364"/>
      <c r="W83" s="364"/>
      <c r="X83" s="364"/>
      <c r="Y83" s="364"/>
      <c r="Z83" s="364"/>
      <c r="AA83" s="364"/>
      <c r="AB83" s="364"/>
      <c r="AC83" s="13"/>
      <c r="AD83" s="14"/>
      <c r="AE83" s="157"/>
      <c r="AF83" s="363"/>
      <c r="AG83" s="364"/>
      <c r="AH83" s="364"/>
      <c r="AI83" s="364"/>
      <c r="AJ83" s="364"/>
      <c r="AK83" s="364"/>
      <c r="AL83" s="364"/>
      <c r="AM83" s="364"/>
      <c r="AN83" s="364"/>
      <c r="AO83" s="364"/>
      <c r="AP83" s="364"/>
      <c r="AQ83" s="365"/>
      <c r="AR83" s="35"/>
      <c r="AS83" s="32"/>
    </row>
    <row r="84" spans="2:45" ht="31.35" customHeight="1">
      <c r="B84" s="366" t="s">
        <v>70</v>
      </c>
      <c r="C84" s="367"/>
      <c r="D84" s="367"/>
      <c r="E84" s="367"/>
      <c r="F84" s="367"/>
      <c r="G84" s="367"/>
      <c r="H84" s="367"/>
      <c r="I84" s="367"/>
      <c r="J84" s="367"/>
      <c r="K84" s="367"/>
      <c r="L84" s="367"/>
      <c r="M84" s="368"/>
      <c r="N84" s="122"/>
      <c r="O84" s="123"/>
      <c r="P84" s="157"/>
      <c r="Q84" s="366" t="s">
        <v>70</v>
      </c>
      <c r="R84" s="367"/>
      <c r="S84" s="367"/>
      <c r="T84" s="367"/>
      <c r="U84" s="367"/>
      <c r="V84" s="367"/>
      <c r="W84" s="367"/>
      <c r="X84" s="367"/>
      <c r="Y84" s="367"/>
      <c r="Z84" s="367"/>
      <c r="AA84" s="367"/>
      <c r="AB84" s="368"/>
      <c r="AC84" s="122"/>
      <c r="AD84" s="123"/>
      <c r="AE84" s="157"/>
      <c r="AF84" s="366" t="s">
        <v>70</v>
      </c>
      <c r="AG84" s="367"/>
      <c r="AH84" s="367"/>
      <c r="AI84" s="367"/>
      <c r="AJ84" s="367"/>
      <c r="AK84" s="367"/>
      <c r="AL84" s="367"/>
      <c r="AM84" s="367"/>
      <c r="AN84" s="367"/>
      <c r="AO84" s="367"/>
      <c r="AP84" s="367"/>
      <c r="AQ84" s="368"/>
      <c r="AR84" s="157"/>
      <c r="AS84" s="32"/>
    </row>
    <row r="85" spans="2:45">
      <c r="B85" s="369"/>
      <c r="C85" s="370"/>
      <c r="D85" s="370"/>
      <c r="E85" s="370"/>
      <c r="F85" s="370"/>
      <c r="G85" s="370"/>
      <c r="H85" s="370"/>
      <c r="I85" s="370"/>
      <c r="J85" s="370"/>
      <c r="K85" s="370"/>
      <c r="L85" s="370"/>
      <c r="M85" s="371"/>
      <c r="N85" s="15"/>
      <c r="O85" s="16"/>
      <c r="P85" s="157"/>
      <c r="Q85" s="369"/>
      <c r="R85" s="370"/>
      <c r="S85" s="370"/>
      <c r="T85" s="370"/>
      <c r="U85" s="370"/>
      <c r="V85" s="370"/>
      <c r="W85" s="370"/>
      <c r="X85" s="370"/>
      <c r="Y85" s="370"/>
      <c r="Z85" s="370"/>
      <c r="AA85" s="370"/>
      <c r="AB85" s="371"/>
      <c r="AC85" s="15"/>
      <c r="AD85" s="16"/>
      <c r="AE85" s="157"/>
      <c r="AF85" s="369"/>
      <c r="AG85" s="370"/>
      <c r="AH85" s="370"/>
      <c r="AI85" s="370"/>
      <c r="AJ85" s="370"/>
      <c r="AK85" s="370"/>
      <c r="AL85" s="370"/>
      <c r="AM85" s="370"/>
      <c r="AN85" s="370"/>
      <c r="AO85" s="370"/>
      <c r="AP85" s="370"/>
      <c r="AQ85" s="371"/>
      <c r="AR85" s="157"/>
      <c r="AS85" s="32"/>
    </row>
    <row r="86" spans="2:45">
      <c r="B86" s="369"/>
      <c r="C86" s="370"/>
      <c r="D86" s="370"/>
      <c r="E86" s="370"/>
      <c r="F86" s="370"/>
      <c r="G86" s="370"/>
      <c r="H86" s="370"/>
      <c r="I86" s="370"/>
      <c r="J86" s="370"/>
      <c r="K86" s="370"/>
      <c r="L86" s="370"/>
      <c r="M86" s="371"/>
      <c r="N86" s="15"/>
      <c r="O86" s="16"/>
      <c r="P86" s="157"/>
      <c r="Q86" s="369"/>
      <c r="R86" s="370"/>
      <c r="S86" s="370"/>
      <c r="T86" s="370"/>
      <c r="U86" s="370"/>
      <c r="V86" s="370"/>
      <c r="W86" s="370"/>
      <c r="X86" s="370"/>
      <c r="Y86" s="370"/>
      <c r="Z86" s="370"/>
      <c r="AA86" s="370"/>
      <c r="AB86" s="371"/>
      <c r="AC86" s="15"/>
      <c r="AD86" s="16"/>
      <c r="AE86" s="157"/>
      <c r="AF86" s="369"/>
      <c r="AG86" s="370"/>
      <c r="AH86" s="370"/>
      <c r="AI86" s="370"/>
      <c r="AJ86" s="370"/>
      <c r="AK86" s="370"/>
      <c r="AL86" s="370"/>
      <c r="AM86" s="370"/>
      <c r="AN86" s="370"/>
      <c r="AO86" s="370"/>
      <c r="AP86" s="370"/>
      <c r="AQ86" s="371"/>
      <c r="AR86" s="157"/>
      <c r="AS86" s="32"/>
    </row>
    <row r="87" spans="2:45">
      <c r="B87" s="369"/>
      <c r="C87" s="370"/>
      <c r="D87" s="370"/>
      <c r="E87" s="370"/>
      <c r="F87" s="370"/>
      <c r="G87" s="370"/>
      <c r="H87" s="370"/>
      <c r="I87" s="370"/>
      <c r="J87" s="370"/>
      <c r="K87" s="370"/>
      <c r="L87" s="370"/>
      <c r="M87" s="371"/>
      <c r="N87" s="15"/>
      <c r="O87" s="16"/>
      <c r="P87" s="157"/>
      <c r="Q87" s="369"/>
      <c r="R87" s="370"/>
      <c r="S87" s="370"/>
      <c r="T87" s="370"/>
      <c r="U87" s="370"/>
      <c r="V87" s="370"/>
      <c r="W87" s="370"/>
      <c r="X87" s="370"/>
      <c r="Y87" s="370"/>
      <c r="Z87" s="370"/>
      <c r="AA87" s="370"/>
      <c r="AB87" s="371"/>
      <c r="AC87" s="15"/>
      <c r="AD87" s="16"/>
      <c r="AE87" s="157"/>
      <c r="AF87" s="369"/>
      <c r="AG87" s="370"/>
      <c r="AH87" s="370"/>
      <c r="AI87" s="370"/>
      <c r="AJ87" s="370"/>
      <c r="AK87" s="370"/>
      <c r="AL87" s="370"/>
      <c r="AM87" s="370"/>
      <c r="AN87" s="370"/>
      <c r="AO87" s="370"/>
      <c r="AP87" s="370"/>
      <c r="AQ87" s="371"/>
      <c r="AR87" s="157"/>
      <c r="AS87" s="32"/>
    </row>
    <row r="88" spans="2:45">
      <c r="B88" s="369"/>
      <c r="C88" s="370"/>
      <c r="D88" s="370"/>
      <c r="E88" s="370"/>
      <c r="F88" s="370"/>
      <c r="G88" s="370"/>
      <c r="H88" s="370"/>
      <c r="I88" s="370"/>
      <c r="J88" s="370"/>
      <c r="K88" s="370"/>
      <c r="L88" s="370"/>
      <c r="M88" s="371"/>
      <c r="N88" s="15"/>
      <c r="O88" s="16"/>
      <c r="P88" s="157"/>
      <c r="Q88" s="369"/>
      <c r="R88" s="370"/>
      <c r="S88" s="370"/>
      <c r="T88" s="370"/>
      <c r="U88" s="370"/>
      <c r="V88" s="370"/>
      <c r="W88" s="370"/>
      <c r="X88" s="370"/>
      <c r="Y88" s="370"/>
      <c r="Z88" s="370"/>
      <c r="AA88" s="370"/>
      <c r="AB88" s="371"/>
      <c r="AC88" s="15"/>
      <c r="AD88" s="16"/>
      <c r="AE88" s="157"/>
      <c r="AF88" s="369"/>
      <c r="AG88" s="370"/>
      <c r="AH88" s="370"/>
      <c r="AI88" s="370"/>
      <c r="AJ88" s="370"/>
      <c r="AK88" s="370"/>
      <c r="AL88" s="370"/>
      <c r="AM88" s="370"/>
      <c r="AN88" s="370"/>
      <c r="AO88" s="370"/>
      <c r="AP88" s="370"/>
      <c r="AQ88" s="371"/>
      <c r="AR88" s="157"/>
      <c r="AS88" s="32"/>
    </row>
    <row r="89" spans="2:45">
      <c r="B89" s="369"/>
      <c r="C89" s="370"/>
      <c r="D89" s="370"/>
      <c r="E89" s="370"/>
      <c r="F89" s="370"/>
      <c r="G89" s="370"/>
      <c r="H89" s="370"/>
      <c r="I89" s="370"/>
      <c r="J89" s="370"/>
      <c r="K89" s="370"/>
      <c r="L89" s="370"/>
      <c r="M89" s="371"/>
      <c r="N89" s="15"/>
      <c r="O89" s="16"/>
      <c r="P89" s="157"/>
      <c r="Q89" s="369"/>
      <c r="R89" s="370"/>
      <c r="S89" s="370"/>
      <c r="T89" s="370"/>
      <c r="U89" s="370"/>
      <c r="V89" s="370"/>
      <c r="W89" s="370"/>
      <c r="X89" s="370"/>
      <c r="Y89" s="370"/>
      <c r="Z89" s="370"/>
      <c r="AA89" s="370"/>
      <c r="AB89" s="371"/>
      <c r="AC89" s="15"/>
      <c r="AD89" s="16"/>
      <c r="AE89" s="157"/>
      <c r="AF89" s="369"/>
      <c r="AG89" s="370"/>
      <c r="AH89" s="370"/>
      <c r="AI89" s="370"/>
      <c r="AJ89" s="370"/>
      <c r="AK89" s="370"/>
      <c r="AL89" s="370"/>
      <c r="AM89" s="370"/>
      <c r="AN89" s="370"/>
      <c r="AO89" s="370"/>
      <c r="AP89" s="370"/>
      <c r="AQ89" s="371"/>
      <c r="AR89" s="157"/>
      <c r="AS89" s="32"/>
    </row>
    <row r="90" spans="2:45">
      <c r="B90" s="369"/>
      <c r="C90" s="370"/>
      <c r="D90" s="370"/>
      <c r="E90" s="370"/>
      <c r="F90" s="370"/>
      <c r="G90" s="370"/>
      <c r="H90" s="370"/>
      <c r="I90" s="370"/>
      <c r="J90" s="370"/>
      <c r="K90" s="370"/>
      <c r="L90" s="370"/>
      <c r="M90" s="371"/>
      <c r="N90" s="15"/>
      <c r="O90" s="16"/>
      <c r="P90" s="157"/>
      <c r="Q90" s="369"/>
      <c r="R90" s="370"/>
      <c r="S90" s="370"/>
      <c r="T90" s="370"/>
      <c r="U90" s="370"/>
      <c r="V90" s="370"/>
      <c r="W90" s="370"/>
      <c r="X90" s="370"/>
      <c r="Y90" s="370"/>
      <c r="Z90" s="370"/>
      <c r="AA90" s="370"/>
      <c r="AB90" s="371"/>
      <c r="AC90" s="15"/>
      <c r="AD90" s="16"/>
      <c r="AE90" s="157"/>
      <c r="AF90" s="369"/>
      <c r="AG90" s="370"/>
      <c r="AH90" s="370"/>
      <c r="AI90" s="370"/>
      <c r="AJ90" s="370"/>
      <c r="AK90" s="370"/>
      <c r="AL90" s="370"/>
      <c r="AM90" s="370"/>
      <c r="AN90" s="370"/>
      <c r="AO90" s="370"/>
      <c r="AP90" s="370"/>
      <c r="AQ90" s="371"/>
      <c r="AR90" s="157"/>
      <c r="AS90" s="32"/>
    </row>
    <row r="91" spans="2:45" ht="15" thickBot="1">
      <c r="B91" s="372" t="s">
        <v>71</v>
      </c>
      <c r="C91" s="373"/>
      <c r="D91" s="373"/>
      <c r="E91" s="373"/>
      <c r="F91" s="373"/>
      <c r="G91" s="373"/>
      <c r="H91" s="373"/>
      <c r="I91" s="373"/>
      <c r="J91" s="373"/>
      <c r="K91" s="373"/>
      <c r="L91" s="373"/>
      <c r="M91" s="374"/>
      <c r="N91" s="17"/>
      <c r="O91" s="18"/>
      <c r="P91" s="157"/>
      <c r="Q91" s="372" t="s">
        <v>71</v>
      </c>
      <c r="R91" s="373"/>
      <c r="S91" s="373"/>
      <c r="T91" s="373"/>
      <c r="U91" s="373"/>
      <c r="V91" s="373"/>
      <c r="W91" s="373"/>
      <c r="X91" s="373"/>
      <c r="Y91" s="373"/>
      <c r="Z91" s="373"/>
      <c r="AA91" s="373"/>
      <c r="AB91" s="374"/>
      <c r="AC91" s="17"/>
      <c r="AD91" s="18"/>
      <c r="AE91" s="157"/>
      <c r="AF91" s="372" t="s">
        <v>71</v>
      </c>
      <c r="AG91" s="373"/>
      <c r="AH91" s="373"/>
      <c r="AI91" s="373"/>
      <c r="AJ91" s="373"/>
      <c r="AK91" s="373"/>
      <c r="AL91" s="373"/>
      <c r="AM91" s="373"/>
      <c r="AN91" s="373"/>
      <c r="AO91" s="373"/>
      <c r="AP91" s="373"/>
      <c r="AQ91" s="374"/>
      <c r="AR91" s="157"/>
      <c r="AS91" s="32"/>
    </row>
    <row r="92" spans="2:45">
      <c r="B92" s="61"/>
      <c r="C92" s="35"/>
      <c r="D92" s="35"/>
      <c r="E92" s="35"/>
      <c r="F92" s="35"/>
      <c r="G92" s="35"/>
      <c r="H92" s="35"/>
      <c r="I92" s="35"/>
      <c r="J92" s="35"/>
      <c r="K92" s="35"/>
      <c r="L92" s="35"/>
      <c r="M92" s="35"/>
      <c r="N92" s="35"/>
      <c r="O92" s="32"/>
      <c r="P92" s="157"/>
      <c r="Q92" s="61"/>
      <c r="R92" s="35"/>
      <c r="S92" s="35"/>
      <c r="T92" s="35"/>
      <c r="U92" s="35"/>
      <c r="V92" s="35"/>
      <c r="W92" s="35"/>
      <c r="X92" s="35"/>
      <c r="Y92" s="35"/>
      <c r="Z92" s="35"/>
      <c r="AA92" s="35"/>
      <c r="AB92" s="35"/>
      <c r="AC92" s="35"/>
      <c r="AD92" s="32"/>
      <c r="AE92" s="157"/>
      <c r="AF92" s="61"/>
      <c r="AG92" s="157"/>
      <c r="AH92" s="157"/>
      <c r="AI92" s="157"/>
      <c r="AJ92" s="157"/>
      <c r="AK92" s="157"/>
      <c r="AL92" s="157"/>
      <c r="AM92" s="157"/>
      <c r="AN92" s="157"/>
      <c r="AO92" s="157"/>
      <c r="AP92" s="157"/>
      <c r="AQ92" s="157"/>
      <c r="AR92" s="157"/>
      <c r="AS92" s="32"/>
    </row>
    <row r="93" spans="2:45" ht="15" thickBot="1">
      <c r="B93" s="124"/>
      <c r="C93" s="125"/>
      <c r="D93" s="125"/>
      <c r="E93" s="125"/>
      <c r="F93" s="125"/>
      <c r="G93" s="125"/>
      <c r="H93" s="125"/>
      <c r="I93" s="125"/>
      <c r="J93" s="125"/>
      <c r="K93" s="125"/>
      <c r="L93" s="125"/>
      <c r="M93" s="125"/>
      <c r="N93" s="125"/>
      <c r="O93" s="126"/>
      <c r="P93" s="157"/>
      <c r="Q93" s="124"/>
      <c r="R93" s="125"/>
      <c r="S93" s="125"/>
      <c r="T93" s="125"/>
      <c r="U93" s="125"/>
      <c r="V93" s="125"/>
      <c r="W93" s="125"/>
      <c r="X93" s="125"/>
      <c r="Y93" s="125"/>
      <c r="Z93" s="125"/>
      <c r="AA93" s="125"/>
      <c r="AB93" s="125"/>
      <c r="AC93" s="125"/>
      <c r="AD93" s="126"/>
      <c r="AE93" s="157"/>
      <c r="AF93" s="124"/>
      <c r="AG93" s="125"/>
      <c r="AH93" s="125"/>
      <c r="AI93" s="125"/>
      <c r="AJ93" s="125"/>
      <c r="AK93" s="125"/>
      <c r="AL93" s="125"/>
      <c r="AM93" s="125"/>
      <c r="AN93" s="125"/>
      <c r="AO93" s="125"/>
      <c r="AP93" s="125"/>
      <c r="AQ93" s="125"/>
      <c r="AR93" s="125"/>
      <c r="AS93" s="126"/>
    </row>
    <row r="94" spans="2:45" ht="15" thickTop="1">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c r="AQ94" s="157"/>
      <c r="AR94" s="157"/>
      <c r="AS94" s="157"/>
    </row>
  </sheetData>
  <mergeCells count="67">
    <mergeCell ref="Q87:AB87"/>
    <mergeCell ref="AF87:AQ87"/>
    <mergeCell ref="B83:M83"/>
    <mergeCell ref="Q83:AB83"/>
    <mergeCell ref="AF83:AQ83"/>
    <mergeCell ref="Q23:AB23"/>
    <mergeCell ref="AF23:AQ23"/>
    <mergeCell ref="B59:O59"/>
    <mergeCell ref="Q59:AD59"/>
    <mergeCell ref="AF59:AS59"/>
    <mergeCell ref="R37:S37"/>
    <mergeCell ref="T37:U37"/>
    <mergeCell ref="AG37:AH37"/>
    <mergeCell ref="AI37:AJ37"/>
    <mergeCell ref="Q36:Y36"/>
    <mergeCell ref="V37:Y37"/>
    <mergeCell ref="AF36:AN36"/>
    <mergeCell ref="AK37:AN37"/>
    <mergeCell ref="Q21:AD21"/>
    <mergeCell ref="AF21:AS21"/>
    <mergeCell ref="C17:M17"/>
    <mergeCell ref="C18:M18"/>
    <mergeCell ref="C19:M19"/>
    <mergeCell ref="B6:M6"/>
    <mergeCell ref="B7:M7"/>
    <mergeCell ref="B1:M1"/>
    <mergeCell ref="B2:M2"/>
    <mergeCell ref="C3:M3"/>
    <mergeCell ref="B8:M8"/>
    <mergeCell ref="C37:D37"/>
    <mergeCell ref="E37:F37"/>
    <mergeCell ref="G37:J37"/>
    <mergeCell ref="B36:J36"/>
    <mergeCell ref="B21:O21"/>
    <mergeCell ref="B9:M9"/>
    <mergeCell ref="B10:M10"/>
    <mergeCell ref="B11:M11"/>
    <mergeCell ref="B12:M12"/>
    <mergeCell ref="B14:M14"/>
    <mergeCell ref="B23:M23"/>
    <mergeCell ref="C15:M16"/>
    <mergeCell ref="B15:B16"/>
    <mergeCell ref="B71:O71"/>
    <mergeCell ref="Q71:AD71"/>
    <mergeCell ref="AF71:AS71"/>
    <mergeCell ref="B88:M88"/>
    <mergeCell ref="Q88:AB88"/>
    <mergeCell ref="AF88:AQ88"/>
    <mergeCell ref="B84:M84"/>
    <mergeCell ref="Q84:AB84"/>
    <mergeCell ref="AF84:AQ84"/>
    <mergeCell ref="B85:M85"/>
    <mergeCell ref="Q85:AB85"/>
    <mergeCell ref="AF85:AQ85"/>
    <mergeCell ref="B86:M86"/>
    <mergeCell ref="Q86:AB86"/>
    <mergeCell ref="AF86:AQ86"/>
    <mergeCell ref="B87:M87"/>
    <mergeCell ref="B91:M91"/>
    <mergeCell ref="Q91:AB91"/>
    <mergeCell ref="AF91:AQ91"/>
    <mergeCell ref="B89:M89"/>
    <mergeCell ref="Q89:AB89"/>
    <mergeCell ref="AF89:AQ89"/>
    <mergeCell ref="B90:M90"/>
    <mergeCell ref="Q90:AB90"/>
    <mergeCell ref="AF90:AQ9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65898-2E7C-4DE7-BCEE-960625A9A114}">
  <dimension ref="A1:AS90"/>
  <sheetViews>
    <sheetView zoomScale="70" zoomScaleNormal="70" workbookViewId="0">
      <selection activeCell="C3" sqref="C3:M3"/>
    </sheetView>
  </sheetViews>
  <sheetFormatPr defaultColWidth="8.85546875" defaultRowHeight="14.25"/>
  <cols>
    <col min="1" max="1" width="4" style="19" customWidth="1"/>
    <col min="2" max="2" width="40.85546875" style="19" customWidth="1"/>
    <col min="3" max="4" width="10.5703125" style="19" customWidth="1"/>
    <col min="5" max="5" width="11.140625" style="19" customWidth="1"/>
    <col min="6" max="8" width="10.5703125" style="19" customWidth="1"/>
    <col min="9" max="9" width="11.140625" style="19" customWidth="1"/>
    <col min="10" max="12" width="10.5703125" style="19" customWidth="1"/>
    <col min="13" max="15" width="17.140625" style="19" customWidth="1"/>
    <col min="16" max="16" width="8.85546875" style="19"/>
    <col min="17" max="17" width="41.5703125" style="19" customWidth="1"/>
    <col min="18" max="23" width="10.5703125" style="19" customWidth="1"/>
    <col min="24" max="24" width="11.5703125" style="19" customWidth="1"/>
    <col min="25" max="27" width="10.5703125" style="19" customWidth="1"/>
    <col min="28" max="30" width="15.5703125" style="19" customWidth="1"/>
    <col min="31" max="31" width="8.85546875" style="19"/>
    <col min="32" max="32" width="41.5703125" style="19" customWidth="1"/>
    <col min="33" max="38" width="10.5703125" style="19" customWidth="1"/>
    <col min="39" max="39" width="12.140625" style="19" customWidth="1"/>
    <col min="40" max="42" width="10.5703125" style="19" customWidth="1"/>
    <col min="43" max="43" width="15.5703125" style="19" customWidth="1"/>
    <col min="44" max="44" width="14" style="19" customWidth="1"/>
    <col min="45" max="16384" width="8.85546875" style="19"/>
  </cols>
  <sheetData>
    <row r="1" spans="2:15" ht="23.25" customHeight="1">
      <c r="B1" s="297" t="s">
        <v>12</v>
      </c>
      <c r="C1" s="298"/>
      <c r="D1" s="298"/>
      <c r="E1" s="298"/>
      <c r="F1" s="298"/>
      <c r="G1" s="298"/>
      <c r="H1" s="298"/>
      <c r="I1" s="298"/>
      <c r="J1" s="298"/>
      <c r="K1" s="375"/>
      <c r="L1" s="375"/>
      <c r="M1" s="376"/>
      <c r="N1" s="157"/>
      <c r="O1" s="157"/>
    </row>
    <row r="2" spans="2:15" ht="23.25" customHeight="1">
      <c r="B2" s="324" t="s">
        <v>1</v>
      </c>
      <c r="C2" s="325"/>
      <c r="D2" s="325"/>
      <c r="E2" s="325"/>
      <c r="F2" s="325"/>
      <c r="G2" s="325"/>
      <c r="H2" s="325"/>
      <c r="I2" s="325"/>
      <c r="J2" s="325"/>
      <c r="K2" s="325"/>
      <c r="L2" s="377"/>
      <c r="M2" s="378"/>
      <c r="N2" s="157"/>
      <c r="O2" s="157"/>
    </row>
    <row r="3" spans="2:15" ht="21" thickBot="1">
      <c r="B3" s="223" t="s">
        <v>13</v>
      </c>
      <c r="C3" s="328"/>
      <c r="D3" s="328"/>
      <c r="E3" s="328"/>
      <c r="F3" s="328"/>
      <c r="G3" s="328"/>
      <c r="H3" s="379"/>
      <c r="I3" s="379"/>
      <c r="J3" s="379"/>
      <c r="K3" s="379"/>
      <c r="L3" s="379"/>
      <c r="M3" s="380"/>
      <c r="N3" s="157"/>
      <c r="O3" s="157"/>
    </row>
    <row r="5" spans="2:15" ht="15" thickBot="1">
      <c r="B5" s="157"/>
      <c r="C5" s="157"/>
      <c r="D5" s="157"/>
      <c r="E5" s="157"/>
      <c r="F5" s="157"/>
      <c r="G5" s="157"/>
      <c r="H5" s="157"/>
      <c r="I5" s="157"/>
      <c r="J5" s="157"/>
      <c r="K5" s="157"/>
      <c r="L5" s="157"/>
      <c r="M5" s="157"/>
      <c r="N5" s="157"/>
      <c r="O5" s="157"/>
    </row>
    <row r="6" spans="2:15" ht="30.75" customHeight="1">
      <c r="B6" s="316" t="s">
        <v>72</v>
      </c>
      <c r="C6" s="317"/>
      <c r="D6" s="317"/>
      <c r="E6" s="317"/>
      <c r="F6" s="317"/>
      <c r="G6" s="317"/>
      <c r="H6" s="317"/>
      <c r="I6" s="317"/>
      <c r="J6" s="317"/>
      <c r="K6" s="317"/>
      <c r="L6" s="317"/>
      <c r="M6" s="318"/>
      <c r="N6" s="22"/>
      <c r="O6" s="22"/>
    </row>
    <row r="7" spans="2:15" ht="69.75" customHeight="1">
      <c r="B7" s="319" t="s">
        <v>15</v>
      </c>
      <c r="C7" s="320"/>
      <c r="D7" s="320"/>
      <c r="E7" s="320"/>
      <c r="F7" s="320"/>
      <c r="G7" s="320"/>
      <c r="H7" s="320"/>
      <c r="I7" s="320"/>
      <c r="J7" s="320"/>
      <c r="K7" s="320"/>
      <c r="L7" s="320"/>
      <c r="M7" s="321"/>
      <c r="N7" s="23"/>
      <c r="O7" s="23"/>
    </row>
    <row r="8" spans="2:15" ht="45" customHeight="1">
      <c r="B8" s="313" t="s">
        <v>16</v>
      </c>
      <c r="C8" s="314"/>
      <c r="D8" s="314"/>
      <c r="E8" s="314"/>
      <c r="F8" s="314"/>
      <c r="G8" s="314"/>
      <c r="H8" s="314"/>
      <c r="I8" s="314"/>
      <c r="J8" s="314"/>
      <c r="K8" s="314"/>
      <c r="L8" s="314"/>
      <c r="M8" s="315"/>
      <c r="N8" s="4"/>
      <c r="O8" s="4"/>
    </row>
    <row r="9" spans="2:15" ht="52.7" customHeight="1">
      <c r="B9" s="313" t="s">
        <v>17</v>
      </c>
      <c r="C9" s="314"/>
      <c r="D9" s="314"/>
      <c r="E9" s="314"/>
      <c r="F9" s="314"/>
      <c r="G9" s="314"/>
      <c r="H9" s="314"/>
      <c r="I9" s="314"/>
      <c r="J9" s="314"/>
      <c r="K9" s="314"/>
      <c r="L9" s="314"/>
      <c r="M9" s="315"/>
      <c r="N9" s="4"/>
      <c r="O9" s="4"/>
    </row>
    <row r="10" spans="2:15" ht="33.75" customHeight="1">
      <c r="B10" s="319" t="s">
        <v>18</v>
      </c>
      <c r="C10" s="320"/>
      <c r="D10" s="320"/>
      <c r="E10" s="320"/>
      <c r="F10" s="320"/>
      <c r="G10" s="320"/>
      <c r="H10" s="320"/>
      <c r="I10" s="320"/>
      <c r="J10" s="320"/>
      <c r="K10" s="320"/>
      <c r="L10" s="320"/>
      <c r="M10" s="321"/>
      <c r="N10" s="23"/>
      <c r="O10" s="23"/>
    </row>
    <row r="11" spans="2:15" ht="30.75" customHeight="1">
      <c r="B11" s="319" t="s">
        <v>19</v>
      </c>
      <c r="C11" s="320"/>
      <c r="D11" s="320"/>
      <c r="E11" s="320"/>
      <c r="F11" s="320"/>
      <c r="G11" s="320"/>
      <c r="H11" s="320"/>
      <c r="I11" s="320"/>
      <c r="J11" s="320"/>
      <c r="K11" s="320"/>
      <c r="L11" s="320"/>
      <c r="M11" s="321"/>
      <c r="N11" s="23"/>
      <c r="O11" s="23"/>
    </row>
    <row r="12" spans="2:15" ht="47.1" customHeight="1" thickBot="1">
      <c r="B12" s="334" t="s">
        <v>20</v>
      </c>
      <c r="C12" s="335"/>
      <c r="D12" s="335"/>
      <c r="E12" s="335"/>
      <c r="F12" s="335"/>
      <c r="G12" s="335"/>
      <c r="H12" s="335"/>
      <c r="I12" s="335"/>
      <c r="J12" s="335"/>
      <c r="K12" s="335"/>
      <c r="L12" s="335"/>
      <c r="M12" s="336"/>
      <c r="N12" s="23"/>
      <c r="O12" s="23"/>
    </row>
    <row r="13" spans="2:15" ht="19.350000000000001" customHeight="1" thickBot="1">
      <c r="B13" s="23"/>
      <c r="C13" s="23"/>
      <c r="D13" s="23"/>
      <c r="E13" s="23"/>
      <c r="F13" s="23"/>
      <c r="G13" s="23"/>
      <c r="H13" s="23"/>
      <c r="I13" s="23"/>
      <c r="J13" s="23"/>
      <c r="K13" s="23"/>
      <c r="L13" s="23"/>
      <c r="M13" s="23"/>
      <c r="N13" s="4"/>
      <c r="O13" s="4"/>
    </row>
    <row r="14" spans="2:15" ht="37.5" customHeight="1">
      <c r="B14" s="337" t="s">
        <v>21</v>
      </c>
      <c r="C14" s="338"/>
      <c r="D14" s="338"/>
      <c r="E14" s="338"/>
      <c r="F14" s="338"/>
      <c r="G14" s="338"/>
      <c r="H14" s="338"/>
      <c r="I14" s="338"/>
      <c r="J14" s="338"/>
      <c r="K14" s="338"/>
      <c r="L14" s="338"/>
      <c r="M14" s="339"/>
      <c r="N14" s="5"/>
      <c r="O14" s="5"/>
    </row>
    <row r="15" spans="2:15" ht="408.75" customHeight="1">
      <c r="B15" s="350" t="s">
        <v>22</v>
      </c>
      <c r="C15" s="344" t="s">
        <v>23</v>
      </c>
      <c r="D15" s="345"/>
      <c r="E15" s="345"/>
      <c r="F15" s="345"/>
      <c r="G15" s="345"/>
      <c r="H15" s="345"/>
      <c r="I15" s="345"/>
      <c r="J15" s="345"/>
      <c r="K15" s="345"/>
      <c r="L15" s="345"/>
      <c r="M15" s="346"/>
      <c r="N15" s="23"/>
      <c r="O15" s="23"/>
    </row>
    <row r="16" spans="2:15" ht="9.75" customHeight="1">
      <c r="B16" s="351"/>
      <c r="C16" s="347"/>
      <c r="D16" s="348"/>
      <c r="E16" s="348"/>
      <c r="F16" s="348"/>
      <c r="G16" s="348"/>
      <c r="H16" s="348"/>
      <c r="I16" s="348"/>
      <c r="J16" s="348"/>
      <c r="K16" s="348"/>
      <c r="L16" s="348"/>
      <c r="M16" s="349"/>
      <c r="N16" s="23"/>
      <c r="O16" s="23"/>
    </row>
    <row r="17" spans="1:45" ht="64.5" customHeight="1">
      <c r="A17" s="157"/>
      <c r="B17" s="24" t="s">
        <v>24</v>
      </c>
      <c r="C17" s="340" t="s">
        <v>25</v>
      </c>
      <c r="D17" s="340"/>
      <c r="E17" s="340"/>
      <c r="F17" s="340"/>
      <c r="G17" s="340"/>
      <c r="H17" s="340"/>
      <c r="I17" s="340"/>
      <c r="J17" s="340"/>
      <c r="K17" s="340"/>
      <c r="L17" s="340"/>
      <c r="M17" s="341"/>
      <c r="N17" s="23"/>
      <c r="O17" s="23"/>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row>
    <row r="18" spans="1:45" ht="67.5" customHeight="1">
      <c r="A18" s="157"/>
      <c r="B18" s="25" t="s">
        <v>26</v>
      </c>
      <c r="C18" s="340" t="s">
        <v>27</v>
      </c>
      <c r="D18" s="340"/>
      <c r="E18" s="340"/>
      <c r="F18" s="340"/>
      <c r="G18" s="340"/>
      <c r="H18" s="340"/>
      <c r="I18" s="340"/>
      <c r="J18" s="340"/>
      <c r="K18" s="340"/>
      <c r="L18" s="340"/>
      <c r="M18" s="341"/>
      <c r="N18" s="23"/>
      <c r="O18" s="23"/>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row>
    <row r="19" spans="1:45" ht="67.5" customHeight="1" thickBot="1">
      <c r="A19" s="157"/>
      <c r="B19" s="26" t="s">
        <v>28</v>
      </c>
      <c r="C19" s="342" t="s">
        <v>29</v>
      </c>
      <c r="D19" s="342"/>
      <c r="E19" s="342"/>
      <c r="F19" s="342"/>
      <c r="G19" s="342"/>
      <c r="H19" s="342"/>
      <c r="I19" s="342"/>
      <c r="J19" s="342"/>
      <c r="K19" s="342"/>
      <c r="L19" s="342"/>
      <c r="M19" s="343"/>
      <c r="N19" s="23"/>
      <c r="O19" s="23"/>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row>
    <row r="20" spans="1:45" ht="67.5" customHeight="1" thickBot="1">
      <c r="A20" s="157"/>
      <c r="B20" s="22"/>
      <c r="C20" s="23"/>
      <c r="D20" s="23"/>
      <c r="E20" s="23"/>
      <c r="F20" s="23"/>
      <c r="G20" s="23"/>
      <c r="H20" s="23"/>
      <c r="I20" s="23"/>
      <c r="J20" s="23"/>
      <c r="K20" s="23"/>
      <c r="L20" s="23"/>
      <c r="M20" s="23"/>
      <c r="N20" s="23"/>
      <c r="O20" s="23"/>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row>
    <row r="21" spans="1:45" ht="27.75" thickTop="1" thickBot="1">
      <c r="A21" s="157"/>
      <c r="B21" s="331" t="s">
        <v>30</v>
      </c>
      <c r="C21" s="332"/>
      <c r="D21" s="332"/>
      <c r="E21" s="332"/>
      <c r="F21" s="332"/>
      <c r="G21" s="332"/>
      <c r="H21" s="332"/>
      <c r="I21" s="332"/>
      <c r="J21" s="332"/>
      <c r="K21" s="332"/>
      <c r="L21" s="332"/>
      <c r="M21" s="332"/>
      <c r="N21" s="332"/>
      <c r="O21" s="333"/>
      <c r="P21" s="157"/>
      <c r="Q21" s="331" t="s">
        <v>31</v>
      </c>
      <c r="R21" s="332"/>
      <c r="S21" s="332"/>
      <c r="T21" s="332"/>
      <c r="U21" s="332"/>
      <c r="V21" s="332"/>
      <c r="W21" s="332"/>
      <c r="X21" s="332"/>
      <c r="Y21" s="332"/>
      <c r="Z21" s="332"/>
      <c r="AA21" s="332"/>
      <c r="AB21" s="332"/>
      <c r="AC21" s="332"/>
      <c r="AD21" s="333"/>
      <c r="AE21" s="157"/>
      <c r="AF21" s="331" t="s">
        <v>32</v>
      </c>
      <c r="AG21" s="332"/>
      <c r="AH21" s="332"/>
      <c r="AI21" s="332"/>
      <c r="AJ21" s="332"/>
      <c r="AK21" s="332"/>
      <c r="AL21" s="332"/>
      <c r="AM21" s="332"/>
      <c r="AN21" s="332"/>
      <c r="AO21" s="332"/>
      <c r="AP21" s="332"/>
      <c r="AQ21" s="332"/>
      <c r="AR21" s="332"/>
      <c r="AS21" s="333"/>
    </row>
    <row r="22" spans="1:45" ht="15.75" thickBot="1">
      <c r="A22" s="157"/>
      <c r="B22" s="27"/>
      <c r="C22" s="28"/>
      <c r="D22" s="28"/>
      <c r="E22" s="28"/>
      <c r="F22" s="28"/>
      <c r="G22" s="28"/>
      <c r="H22" s="28"/>
      <c r="I22" s="28"/>
      <c r="J22" s="28"/>
      <c r="K22" s="28"/>
      <c r="L22" s="28"/>
      <c r="M22" s="28"/>
      <c r="N22" s="284"/>
      <c r="O22" s="129"/>
      <c r="P22" s="157"/>
      <c r="Q22" s="27"/>
      <c r="R22" s="28"/>
      <c r="S22" s="28"/>
      <c r="T22" s="28"/>
      <c r="U22" s="28"/>
      <c r="V22" s="28"/>
      <c r="W22" s="28"/>
      <c r="X22" s="28"/>
      <c r="Y22" s="28"/>
      <c r="Z22" s="28"/>
      <c r="AA22" s="28"/>
      <c r="AB22" s="28"/>
      <c r="AC22" s="284"/>
      <c r="AD22" s="129"/>
      <c r="AE22" s="157"/>
      <c r="AF22" s="27"/>
      <c r="AG22" s="28"/>
      <c r="AH22" s="28"/>
      <c r="AI22" s="28"/>
      <c r="AJ22" s="28"/>
      <c r="AK22" s="28"/>
      <c r="AL22" s="28"/>
      <c r="AM22" s="28"/>
      <c r="AN22" s="28"/>
      <c r="AO22" s="28"/>
      <c r="AP22" s="28"/>
      <c r="AQ22" s="28"/>
      <c r="AR22" s="31"/>
      <c r="AS22" s="32"/>
    </row>
    <row r="23" spans="1:45" ht="45.95" customHeight="1" thickBot="1">
      <c r="A23" s="32"/>
      <c r="B23" s="352" t="s">
        <v>33</v>
      </c>
      <c r="C23" s="352"/>
      <c r="D23" s="352"/>
      <c r="E23" s="352"/>
      <c r="F23" s="352"/>
      <c r="G23" s="352"/>
      <c r="H23" s="352"/>
      <c r="I23" s="352"/>
      <c r="J23" s="352"/>
      <c r="K23" s="352"/>
      <c r="L23" s="352"/>
      <c r="M23" s="353"/>
      <c r="N23" s="33"/>
      <c r="O23" s="34"/>
      <c r="P23" s="32"/>
      <c r="Q23" s="354" t="s">
        <v>33</v>
      </c>
      <c r="R23" s="352"/>
      <c r="S23" s="352"/>
      <c r="T23" s="352"/>
      <c r="U23" s="352"/>
      <c r="V23" s="352"/>
      <c r="W23" s="352"/>
      <c r="X23" s="352"/>
      <c r="Y23" s="352"/>
      <c r="Z23" s="352"/>
      <c r="AA23" s="352"/>
      <c r="AB23" s="353"/>
      <c r="AC23" s="130"/>
      <c r="AD23" s="131"/>
      <c r="AE23" s="32"/>
      <c r="AF23" s="354" t="s">
        <v>33</v>
      </c>
      <c r="AG23" s="352"/>
      <c r="AH23" s="352"/>
      <c r="AI23" s="352"/>
      <c r="AJ23" s="352"/>
      <c r="AK23" s="352"/>
      <c r="AL23" s="352"/>
      <c r="AM23" s="352"/>
      <c r="AN23" s="352"/>
      <c r="AO23" s="352"/>
      <c r="AP23" s="352"/>
      <c r="AQ23" s="353"/>
      <c r="AR23" s="35"/>
      <c r="AS23" s="32"/>
    </row>
    <row r="24" spans="1:45" ht="15">
      <c r="A24" s="32"/>
      <c r="B24" s="36"/>
      <c r="C24" s="37" t="s">
        <v>34</v>
      </c>
      <c r="D24" s="37" t="s">
        <v>35</v>
      </c>
      <c r="E24" s="37" t="s">
        <v>36</v>
      </c>
      <c r="F24" s="37" t="s">
        <v>37</v>
      </c>
      <c r="G24" s="37" t="s">
        <v>38</v>
      </c>
      <c r="H24" s="37" t="s">
        <v>39</v>
      </c>
      <c r="I24" s="37" t="s">
        <v>40</v>
      </c>
      <c r="J24" s="286" t="s">
        <v>41</v>
      </c>
      <c r="K24" s="286" t="s">
        <v>42</v>
      </c>
      <c r="L24" s="286" t="s">
        <v>43</v>
      </c>
      <c r="M24" s="38" t="s">
        <v>44</v>
      </c>
      <c r="N24" s="285"/>
      <c r="O24" s="129"/>
      <c r="P24" s="32"/>
      <c r="Q24" s="40"/>
      <c r="R24" s="37" t="s">
        <v>34</v>
      </c>
      <c r="S24" s="37" t="s">
        <v>35</v>
      </c>
      <c r="T24" s="37" t="s">
        <v>36</v>
      </c>
      <c r="U24" s="37" t="s">
        <v>37</v>
      </c>
      <c r="V24" s="37" t="s">
        <v>38</v>
      </c>
      <c r="W24" s="37" t="s">
        <v>39</v>
      </c>
      <c r="X24" s="37" t="s">
        <v>40</v>
      </c>
      <c r="Y24" s="286" t="s">
        <v>41</v>
      </c>
      <c r="Z24" s="286" t="s">
        <v>42</v>
      </c>
      <c r="AA24" s="286" t="s">
        <v>43</v>
      </c>
      <c r="AB24" s="38" t="s">
        <v>44</v>
      </c>
      <c r="AC24" s="285"/>
      <c r="AD24" s="129"/>
      <c r="AE24" s="32"/>
      <c r="AF24" s="40"/>
      <c r="AG24" s="37" t="s">
        <v>34</v>
      </c>
      <c r="AH24" s="37" t="s">
        <v>35</v>
      </c>
      <c r="AI24" s="37" t="s">
        <v>36</v>
      </c>
      <c r="AJ24" s="37" t="s">
        <v>37</v>
      </c>
      <c r="AK24" s="37" t="s">
        <v>38</v>
      </c>
      <c r="AL24" s="37" t="s">
        <v>39</v>
      </c>
      <c r="AM24" s="37" t="s">
        <v>40</v>
      </c>
      <c r="AN24" s="286" t="s">
        <v>41</v>
      </c>
      <c r="AO24" s="286" t="s">
        <v>42</v>
      </c>
      <c r="AP24" s="286" t="s">
        <v>43</v>
      </c>
      <c r="AQ24" s="38" t="s">
        <v>44</v>
      </c>
      <c r="AR24" s="35"/>
      <c r="AS24" s="32"/>
    </row>
    <row r="25" spans="1:45" ht="15">
      <c r="A25" s="32"/>
      <c r="B25" s="127" t="s">
        <v>45</v>
      </c>
      <c r="C25" s="41"/>
      <c r="D25" s="41"/>
      <c r="E25" s="42"/>
      <c r="F25" s="42"/>
      <c r="G25" s="42"/>
      <c r="H25" s="42"/>
      <c r="I25" s="42"/>
      <c r="J25" s="42"/>
      <c r="K25" s="42"/>
      <c r="L25" s="42"/>
      <c r="M25" s="43">
        <f>SUM(C25:L25)</f>
        <v>0</v>
      </c>
      <c r="N25" s="44"/>
      <c r="O25" s="45"/>
      <c r="P25" s="32"/>
      <c r="Q25" s="127" t="s">
        <v>45</v>
      </c>
      <c r="R25" s="41"/>
      <c r="S25" s="41"/>
      <c r="T25" s="42"/>
      <c r="U25" s="42"/>
      <c r="V25" s="42"/>
      <c r="W25" s="42"/>
      <c r="X25" s="42"/>
      <c r="Y25" s="42"/>
      <c r="Z25" s="42"/>
      <c r="AA25" s="42"/>
      <c r="AB25" s="43">
        <f>SUM(R25:AA25)</f>
        <v>0</v>
      </c>
      <c r="AC25" s="44"/>
      <c r="AD25" s="45"/>
      <c r="AE25" s="32"/>
      <c r="AF25" s="127" t="s">
        <v>45</v>
      </c>
      <c r="AG25" s="41"/>
      <c r="AH25" s="41"/>
      <c r="AI25" s="42"/>
      <c r="AJ25" s="42"/>
      <c r="AK25" s="42"/>
      <c r="AL25" s="42"/>
      <c r="AM25" s="42"/>
      <c r="AN25" s="42"/>
      <c r="AO25" s="42"/>
      <c r="AP25" s="42"/>
      <c r="AQ25" s="43">
        <f>SUM(AG25:AP25)</f>
        <v>0</v>
      </c>
      <c r="AR25" s="35"/>
      <c r="AS25" s="32"/>
    </row>
    <row r="26" spans="1:45">
      <c r="A26" s="32"/>
      <c r="B26" s="109" t="s">
        <v>46</v>
      </c>
      <c r="C26" s="46"/>
      <c r="D26" s="46"/>
      <c r="E26" s="46"/>
      <c r="F26" s="46"/>
      <c r="G26" s="46"/>
      <c r="H26" s="46"/>
      <c r="I26" s="46"/>
      <c r="J26" s="46"/>
      <c r="K26" s="46"/>
      <c r="L26" s="46"/>
      <c r="M26" s="43">
        <f t="shared" ref="M26:M33" si="0">SUM(C26:L26)</f>
        <v>0</v>
      </c>
      <c r="N26" s="44"/>
      <c r="O26" s="45"/>
      <c r="P26" s="32"/>
      <c r="Q26" s="109" t="s">
        <v>46</v>
      </c>
      <c r="R26" s="46"/>
      <c r="S26" s="46"/>
      <c r="T26" s="46"/>
      <c r="U26" s="46"/>
      <c r="V26" s="46"/>
      <c r="W26" s="46"/>
      <c r="X26" s="46"/>
      <c r="Y26" s="46"/>
      <c r="Z26" s="46"/>
      <c r="AA26" s="46"/>
      <c r="AB26" s="43">
        <f t="shared" ref="AB26:AB33" si="1">SUM(R26:AA26)</f>
        <v>0</v>
      </c>
      <c r="AC26" s="44"/>
      <c r="AD26" s="45"/>
      <c r="AE26" s="32"/>
      <c r="AF26" s="109" t="s">
        <v>46</v>
      </c>
      <c r="AG26" s="46"/>
      <c r="AH26" s="46"/>
      <c r="AI26" s="46"/>
      <c r="AJ26" s="46"/>
      <c r="AK26" s="46"/>
      <c r="AL26" s="46"/>
      <c r="AM26" s="46"/>
      <c r="AN26" s="46"/>
      <c r="AO26" s="46"/>
      <c r="AP26" s="46"/>
      <c r="AQ26" s="43">
        <f t="shared" ref="AQ26:AQ33" si="2">SUM(AG26:AP26)</f>
        <v>0</v>
      </c>
      <c r="AR26" s="35"/>
      <c r="AS26" s="32"/>
    </row>
    <row r="27" spans="1:45">
      <c r="A27" s="32"/>
      <c r="B27" s="109" t="s">
        <v>47</v>
      </c>
      <c r="C27" s="46"/>
      <c r="D27" s="46"/>
      <c r="E27" s="46"/>
      <c r="F27" s="46"/>
      <c r="G27" s="46"/>
      <c r="H27" s="46"/>
      <c r="I27" s="46"/>
      <c r="J27" s="46"/>
      <c r="K27" s="46"/>
      <c r="L27" s="46"/>
      <c r="M27" s="43">
        <f t="shared" si="0"/>
        <v>0</v>
      </c>
      <c r="N27" s="44"/>
      <c r="O27" s="45"/>
      <c r="P27" s="32"/>
      <c r="Q27" s="109" t="s">
        <v>47</v>
      </c>
      <c r="R27" s="46"/>
      <c r="S27" s="46"/>
      <c r="T27" s="46"/>
      <c r="U27" s="46"/>
      <c r="V27" s="46"/>
      <c r="W27" s="46"/>
      <c r="X27" s="46"/>
      <c r="Y27" s="46"/>
      <c r="Z27" s="46"/>
      <c r="AA27" s="46"/>
      <c r="AB27" s="43">
        <f t="shared" si="1"/>
        <v>0</v>
      </c>
      <c r="AC27" s="44"/>
      <c r="AD27" s="45"/>
      <c r="AE27" s="32"/>
      <c r="AF27" s="109" t="s">
        <v>47</v>
      </c>
      <c r="AG27" s="46"/>
      <c r="AH27" s="46"/>
      <c r="AI27" s="46"/>
      <c r="AJ27" s="46"/>
      <c r="AK27" s="46"/>
      <c r="AL27" s="46"/>
      <c r="AM27" s="46"/>
      <c r="AN27" s="46"/>
      <c r="AO27" s="46"/>
      <c r="AP27" s="46"/>
      <c r="AQ27" s="43">
        <f t="shared" si="2"/>
        <v>0</v>
      </c>
      <c r="AR27" s="35"/>
      <c r="AS27" s="32"/>
    </row>
    <row r="28" spans="1:45">
      <c r="A28" s="32"/>
      <c r="B28" s="47" t="s">
        <v>48</v>
      </c>
      <c r="C28" s="46"/>
      <c r="D28" s="46"/>
      <c r="E28" s="46"/>
      <c r="F28" s="46"/>
      <c r="G28" s="46"/>
      <c r="H28" s="46"/>
      <c r="I28" s="46"/>
      <c r="J28" s="46"/>
      <c r="K28" s="46"/>
      <c r="L28" s="46"/>
      <c r="M28" s="43">
        <f t="shared" si="0"/>
        <v>0</v>
      </c>
      <c r="N28" s="44"/>
      <c r="O28" s="45"/>
      <c r="P28" s="32"/>
      <c r="Q28" s="48" t="s">
        <v>48</v>
      </c>
      <c r="R28" s="46"/>
      <c r="S28" s="46"/>
      <c r="T28" s="46"/>
      <c r="U28" s="46"/>
      <c r="V28" s="46"/>
      <c r="W28" s="46"/>
      <c r="X28" s="46"/>
      <c r="Y28" s="46"/>
      <c r="Z28" s="46"/>
      <c r="AA28" s="46"/>
      <c r="AB28" s="43">
        <f t="shared" si="1"/>
        <v>0</v>
      </c>
      <c r="AC28" s="44"/>
      <c r="AD28" s="45"/>
      <c r="AE28" s="32"/>
      <c r="AF28" s="48" t="s">
        <v>48</v>
      </c>
      <c r="AG28" s="46"/>
      <c r="AH28" s="46"/>
      <c r="AI28" s="46"/>
      <c r="AJ28" s="46"/>
      <c r="AK28" s="46"/>
      <c r="AL28" s="46"/>
      <c r="AM28" s="46"/>
      <c r="AN28" s="46"/>
      <c r="AO28" s="46"/>
      <c r="AP28" s="46"/>
      <c r="AQ28" s="43">
        <f t="shared" si="2"/>
        <v>0</v>
      </c>
      <c r="AR28" s="35"/>
      <c r="AS28" s="32"/>
    </row>
    <row r="29" spans="1:45">
      <c r="A29" s="32"/>
      <c r="B29" s="47" t="s">
        <v>48</v>
      </c>
      <c r="C29" s="46"/>
      <c r="D29" s="46"/>
      <c r="E29" s="46"/>
      <c r="F29" s="46"/>
      <c r="G29" s="46"/>
      <c r="H29" s="46"/>
      <c r="I29" s="46"/>
      <c r="J29" s="46"/>
      <c r="K29" s="46"/>
      <c r="L29" s="46"/>
      <c r="M29" s="43">
        <f t="shared" si="0"/>
        <v>0</v>
      </c>
      <c r="N29" s="44"/>
      <c r="O29" s="45"/>
      <c r="P29" s="32"/>
      <c r="Q29" s="48" t="s">
        <v>48</v>
      </c>
      <c r="R29" s="46"/>
      <c r="S29" s="46"/>
      <c r="T29" s="46"/>
      <c r="U29" s="46"/>
      <c r="V29" s="46"/>
      <c r="W29" s="46"/>
      <c r="X29" s="46"/>
      <c r="Y29" s="46"/>
      <c r="Z29" s="46"/>
      <c r="AA29" s="46"/>
      <c r="AB29" s="43">
        <f t="shared" si="1"/>
        <v>0</v>
      </c>
      <c r="AC29" s="44"/>
      <c r="AD29" s="45"/>
      <c r="AE29" s="32"/>
      <c r="AF29" s="48" t="s">
        <v>48</v>
      </c>
      <c r="AG29" s="46"/>
      <c r="AH29" s="46"/>
      <c r="AI29" s="46"/>
      <c r="AJ29" s="46"/>
      <c r="AK29" s="46"/>
      <c r="AL29" s="46"/>
      <c r="AM29" s="46"/>
      <c r="AN29" s="46"/>
      <c r="AO29" s="46"/>
      <c r="AP29" s="46"/>
      <c r="AQ29" s="43">
        <f t="shared" si="2"/>
        <v>0</v>
      </c>
      <c r="AR29" s="35"/>
      <c r="AS29" s="32"/>
    </row>
    <row r="30" spans="1:45">
      <c r="A30" s="32"/>
      <c r="B30" s="47" t="s">
        <v>48</v>
      </c>
      <c r="C30" s="46"/>
      <c r="D30" s="46"/>
      <c r="E30" s="46"/>
      <c r="F30" s="46"/>
      <c r="G30" s="46"/>
      <c r="H30" s="46"/>
      <c r="I30" s="46"/>
      <c r="J30" s="46"/>
      <c r="K30" s="46"/>
      <c r="L30" s="46"/>
      <c r="M30" s="43">
        <f t="shared" si="0"/>
        <v>0</v>
      </c>
      <c r="N30" s="44"/>
      <c r="O30" s="45"/>
      <c r="P30" s="32"/>
      <c r="Q30" s="48" t="s">
        <v>48</v>
      </c>
      <c r="R30" s="46"/>
      <c r="S30" s="46"/>
      <c r="T30" s="46"/>
      <c r="U30" s="46"/>
      <c r="V30" s="46"/>
      <c r="W30" s="46"/>
      <c r="X30" s="46"/>
      <c r="Y30" s="46"/>
      <c r="Z30" s="46"/>
      <c r="AA30" s="46"/>
      <c r="AB30" s="43">
        <f t="shared" si="1"/>
        <v>0</v>
      </c>
      <c r="AC30" s="44"/>
      <c r="AD30" s="45"/>
      <c r="AE30" s="32"/>
      <c r="AF30" s="48" t="s">
        <v>48</v>
      </c>
      <c r="AG30" s="46"/>
      <c r="AH30" s="46"/>
      <c r="AI30" s="46"/>
      <c r="AJ30" s="46"/>
      <c r="AK30" s="46"/>
      <c r="AL30" s="46"/>
      <c r="AM30" s="46"/>
      <c r="AN30" s="46"/>
      <c r="AO30" s="46"/>
      <c r="AP30" s="46"/>
      <c r="AQ30" s="43">
        <f t="shared" si="2"/>
        <v>0</v>
      </c>
      <c r="AR30" s="35"/>
      <c r="AS30" s="32"/>
    </row>
    <row r="31" spans="1:45">
      <c r="A31" s="32"/>
      <c r="B31" s="47" t="s">
        <v>48</v>
      </c>
      <c r="C31" s="46"/>
      <c r="D31" s="46"/>
      <c r="E31" s="46"/>
      <c r="F31" s="46"/>
      <c r="G31" s="46"/>
      <c r="H31" s="46"/>
      <c r="I31" s="46"/>
      <c r="J31" s="46"/>
      <c r="K31" s="46"/>
      <c r="L31" s="46"/>
      <c r="M31" s="43">
        <f t="shared" si="0"/>
        <v>0</v>
      </c>
      <c r="N31" s="44"/>
      <c r="O31" s="45"/>
      <c r="P31" s="32"/>
      <c r="Q31" s="48" t="s">
        <v>48</v>
      </c>
      <c r="R31" s="46"/>
      <c r="S31" s="46"/>
      <c r="T31" s="46"/>
      <c r="U31" s="46"/>
      <c r="V31" s="46"/>
      <c r="W31" s="46"/>
      <c r="X31" s="46"/>
      <c r="Y31" s="46"/>
      <c r="Z31" s="46"/>
      <c r="AA31" s="46"/>
      <c r="AB31" s="43">
        <f t="shared" si="1"/>
        <v>0</v>
      </c>
      <c r="AC31" s="44"/>
      <c r="AD31" s="45"/>
      <c r="AE31" s="32"/>
      <c r="AF31" s="48" t="s">
        <v>48</v>
      </c>
      <c r="AG31" s="46"/>
      <c r="AH31" s="46"/>
      <c r="AI31" s="46"/>
      <c r="AJ31" s="46"/>
      <c r="AK31" s="46"/>
      <c r="AL31" s="46"/>
      <c r="AM31" s="46"/>
      <c r="AN31" s="46"/>
      <c r="AO31" s="46"/>
      <c r="AP31" s="46"/>
      <c r="AQ31" s="43">
        <f t="shared" si="2"/>
        <v>0</v>
      </c>
      <c r="AR31" s="35"/>
      <c r="AS31" s="32"/>
    </row>
    <row r="32" spans="1:45">
      <c r="A32" s="32"/>
      <c r="B32" s="47" t="s">
        <v>48</v>
      </c>
      <c r="C32" s="46"/>
      <c r="D32" s="46"/>
      <c r="E32" s="46"/>
      <c r="F32" s="46"/>
      <c r="G32" s="46"/>
      <c r="H32" s="46"/>
      <c r="I32" s="46"/>
      <c r="J32" s="46"/>
      <c r="K32" s="46"/>
      <c r="L32" s="46"/>
      <c r="M32" s="43">
        <f t="shared" si="0"/>
        <v>0</v>
      </c>
      <c r="N32" s="44"/>
      <c r="O32" s="45"/>
      <c r="P32" s="32"/>
      <c r="Q32" s="48" t="s">
        <v>48</v>
      </c>
      <c r="R32" s="46"/>
      <c r="S32" s="46"/>
      <c r="T32" s="46"/>
      <c r="U32" s="46"/>
      <c r="V32" s="46"/>
      <c r="W32" s="46"/>
      <c r="X32" s="46"/>
      <c r="Y32" s="46"/>
      <c r="Z32" s="46"/>
      <c r="AA32" s="46"/>
      <c r="AB32" s="43">
        <f t="shared" si="1"/>
        <v>0</v>
      </c>
      <c r="AC32" s="44"/>
      <c r="AD32" s="45"/>
      <c r="AE32" s="32"/>
      <c r="AF32" s="48" t="s">
        <v>48</v>
      </c>
      <c r="AG32" s="46"/>
      <c r="AH32" s="46"/>
      <c r="AI32" s="46"/>
      <c r="AJ32" s="46"/>
      <c r="AK32" s="46"/>
      <c r="AL32" s="46"/>
      <c r="AM32" s="46"/>
      <c r="AN32" s="46"/>
      <c r="AO32" s="46"/>
      <c r="AP32" s="46"/>
      <c r="AQ32" s="43">
        <f t="shared" si="2"/>
        <v>0</v>
      </c>
      <c r="AR32" s="35"/>
      <c r="AS32" s="32"/>
    </row>
    <row r="33" spans="1:45" ht="15" thickBot="1">
      <c r="A33" s="32"/>
      <c r="B33" s="49" t="s">
        <v>48</v>
      </c>
      <c r="C33" s="50"/>
      <c r="D33" s="50"/>
      <c r="E33" s="50"/>
      <c r="F33" s="50"/>
      <c r="G33" s="50"/>
      <c r="H33" s="50"/>
      <c r="I33" s="50"/>
      <c r="J33" s="50"/>
      <c r="K33" s="50"/>
      <c r="L33" s="50"/>
      <c r="M33" s="51">
        <f t="shared" si="0"/>
        <v>0</v>
      </c>
      <c r="N33" s="44"/>
      <c r="O33" s="45"/>
      <c r="P33" s="32"/>
      <c r="Q33" s="52" t="s">
        <v>48</v>
      </c>
      <c r="R33" s="50"/>
      <c r="S33" s="50"/>
      <c r="T33" s="50"/>
      <c r="U33" s="50"/>
      <c r="V33" s="50"/>
      <c r="W33" s="50"/>
      <c r="X33" s="50"/>
      <c r="Y33" s="50"/>
      <c r="Z33" s="50"/>
      <c r="AA33" s="50"/>
      <c r="AB33" s="51">
        <f t="shared" si="1"/>
        <v>0</v>
      </c>
      <c r="AC33" s="44"/>
      <c r="AD33" s="45"/>
      <c r="AE33" s="32"/>
      <c r="AF33" s="52" t="s">
        <v>48</v>
      </c>
      <c r="AG33" s="50"/>
      <c r="AH33" s="50"/>
      <c r="AI33" s="50"/>
      <c r="AJ33" s="50"/>
      <c r="AK33" s="50"/>
      <c r="AL33" s="50"/>
      <c r="AM33" s="50"/>
      <c r="AN33" s="50"/>
      <c r="AO33" s="50"/>
      <c r="AP33" s="50"/>
      <c r="AQ33" s="51">
        <f t="shared" si="2"/>
        <v>0</v>
      </c>
      <c r="AR33" s="35"/>
      <c r="AS33" s="32"/>
    </row>
    <row r="34" spans="1:45" ht="15.75" thickBot="1">
      <c r="A34" s="32"/>
      <c r="B34" s="53" t="s">
        <v>49</v>
      </c>
      <c r="C34" s="54">
        <f t="shared" ref="C34:M34" si="3">SUM(C25:C33)</f>
        <v>0</v>
      </c>
      <c r="D34" s="55">
        <f t="shared" si="3"/>
        <v>0</v>
      </c>
      <c r="E34" s="55">
        <f t="shared" si="3"/>
        <v>0</v>
      </c>
      <c r="F34" s="55">
        <f t="shared" si="3"/>
        <v>0</v>
      </c>
      <c r="G34" s="55">
        <f t="shared" si="3"/>
        <v>0</v>
      </c>
      <c r="H34" s="55">
        <f t="shared" si="3"/>
        <v>0</v>
      </c>
      <c r="I34" s="55">
        <f t="shared" si="3"/>
        <v>0</v>
      </c>
      <c r="J34" s="55">
        <f t="shared" si="3"/>
        <v>0</v>
      </c>
      <c r="K34" s="56">
        <f t="shared" si="3"/>
        <v>0</v>
      </c>
      <c r="L34" s="56">
        <f t="shared" si="3"/>
        <v>0</v>
      </c>
      <c r="M34" s="57">
        <f t="shared" si="3"/>
        <v>0</v>
      </c>
      <c r="N34" s="132"/>
      <c r="O34" s="133"/>
      <c r="P34" s="32"/>
      <c r="Q34" s="60" t="s">
        <v>49</v>
      </c>
      <c r="R34" s="54">
        <f t="shared" ref="R34:AB34" si="4">SUM(R25:R33)</f>
        <v>0</v>
      </c>
      <c r="S34" s="55">
        <f t="shared" si="4"/>
        <v>0</v>
      </c>
      <c r="T34" s="55">
        <f t="shared" si="4"/>
        <v>0</v>
      </c>
      <c r="U34" s="55">
        <f t="shared" si="4"/>
        <v>0</v>
      </c>
      <c r="V34" s="55">
        <f t="shared" si="4"/>
        <v>0</v>
      </c>
      <c r="W34" s="55">
        <f t="shared" si="4"/>
        <v>0</v>
      </c>
      <c r="X34" s="55">
        <f t="shared" si="4"/>
        <v>0</v>
      </c>
      <c r="Y34" s="55">
        <f t="shared" si="4"/>
        <v>0</v>
      </c>
      <c r="Z34" s="56">
        <f t="shared" si="4"/>
        <v>0</v>
      </c>
      <c r="AA34" s="56">
        <f t="shared" si="4"/>
        <v>0</v>
      </c>
      <c r="AB34" s="57">
        <f t="shared" si="4"/>
        <v>0</v>
      </c>
      <c r="AC34" s="132"/>
      <c r="AD34" s="133"/>
      <c r="AE34" s="32"/>
      <c r="AF34" s="60" t="s">
        <v>49</v>
      </c>
      <c r="AG34" s="54">
        <f t="shared" ref="AG34:AQ34" si="5">SUM(AG25:AG33)</f>
        <v>0</v>
      </c>
      <c r="AH34" s="55">
        <f t="shared" si="5"/>
        <v>0</v>
      </c>
      <c r="AI34" s="55">
        <f t="shared" si="5"/>
        <v>0</v>
      </c>
      <c r="AJ34" s="55">
        <f t="shared" si="5"/>
        <v>0</v>
      </c>
      <c r="AK34" s="55">
        <f t="shared" si="5"/>
        <v>0</v>
      </c>
      <c r="AL34" s="55">
        <f t="shared" si="5"/>
        <v>0</v>
      </c>
      <c r="AM34" s="55">
        <f t="shared" si="5"/>
        <v>0</v>
      </c>
      <c r="AN34" s="55">
        <f t="shared" si="5"/>
        <v>0</v>
      </c>
      <c r="AO34" s="56">
        <f t="shared" si="5"/>
        <v>0</v>
      </c>
      <c r="AP34" s="56">
        <f t="shared" si="5"/>
        <v>0</v>
      </c>
      <c r="AQ34" s="57">
        <f t="shared" si="5"/>
        <v>0</v>
      </c>
      <c r="AR34" s="35"/>
      <c r="AS34" s="32"/>
    </row>
    <row r="35" spans="1:45" ht="15" thickBot="1">
      <c r="A35" s="157"/>
      <c r="B35" s="61"/>
      <c r="C35" s="35"/>
      <c r="D35" s="35"/>
      <c r="E35" s="35"/>
      <c r="F35" s="35"/>
      <c r="G35" s="35"/>
      <c r="H35" s="35"/>
      <c r="I35" s="35"/>
      <c r="J35" s="35"/>
      <c r="K35" s="35"/>
      <c r="L35" s="35"/>
      <c r="M35" s="35"/>
      <c r="N35" s="35"/>
      <c r="O35" s="32"/>
      <c r="P35" s="157"/>
      <c r="Q35" s="61"/>
      <c r="R35" s="35"/>
      <c r="S35" s="35"/>
      <c r="T35" s="35"/>
      <c r="U35" s="35"/>
      <c r="V35" s="35"/>
      <c r="W35" s="35"/>
      <c r="X35" s="35"/>
      <c r="Y35" s="35"/>
      <c r="Z35" s="35"/>
      <c r="AA35" s="35"/>
      <c r="AB35" s="35"/>
      <c r="AC35" s="35"/>
      <c r="AD35" s="32"/>
      <c r="AE35" s="157"/>
      <c r="AF35" s="61"/>
      <c r="AG35" s="35"/>
      <c r="AH35" s="35"/>
      <c r="AI35" s="35"/>
      <c r="AJ35" s="35"/>
      <c r="AK35" s="35"/>
      <c r="AL35" s="35"/>
      <c r="AM35" s="35"/>
      <c r="AN35" s="35"/>
      <c r="AO35" s="35"/>
      <c r="AP35" s="35"/>
      <c r="AQ35" s="35"/>
      <c r="AR35" s="35"/>
      <c r="AS35" s="32"/>
    </row>
    <row r="36" spans="1:45" ht="37.5" customHeight="1" thickBot="1">
      <c r="A36" s="157"/>
      <c r="B36" s="355" t="s">
        <v>50</v>
      </c>
      <c r="C36" s="352"/>
      <c r="D36" s="352"/>
      <c r="E36" s="352"/>
      <c r="F36" s="352"/>
      <c r="G36" s="352"/>
      <c r="H36" s="352"/>
      <c r="I36" s="352"/>
      <c r="J36" s="353"/>
      <c r="K36" s="64"/>
      <c r="L36" s="64"/>
      <c r="M36" s="64"/>
      <c r="N36" s="64"/>
      <c r="O36" s="65"/>
      <c r="P36" s="157"/>
      <c r="Q36" s="355" t="s">
        <v>50</v>
      </c>
      <c r="R36" s="352"/>
      <c r="S36" s="352"/>
      <c r="T36" s="352"/>
      <c r="U36" s="352"/>
      <c r="V36" s="352"/>
      <c r="W36" s="352"/>
      <c r="X36" s="352"/>
      <c r="Y36" s="353"/>
      <c r="Z36" s="64"/>
      <c r="AA36" s="64"/>
      <c r="AB36" s="64"/>
      <c r="AC36" s="64"/>
      <c r="AD36" s="65"/>
      <c r="AE36" s="157"/>
      <c r="AF36" s="355" t="s">
        <v>50</v>
      </c>
      <c r="AG36" s="352"/>
      <c r="AH36" s="352"/>
      <c r="AI36" s="352"/>
      <c r="AJ36" s="352"/>
      <c r="AK36" s="352"/>
      <c r="AL36" s="352"/>
      <c r="AM36" s="352"/>
      <c r="AN36" s="353"/>
      <c r="AO36" s="64"/>
      <c r="AP36" s="64"/>
      <c r="AQ36" s="64"/>
      <c r="AR36" s="35"/>
      <c r="AS36" s="32"/>
    </row>
    <row r="37" spans="1:45" ht="15">
      <c r="A37" s="157"/>
      <c r="B37" s="66"/>
      <c r="C37" s="387" t="s">
        <v>34</v>
      </c>
      <c r="D37" s="388"/>
      <c r="E37" s="387" t="s">
        <v>35</v>
      </c>
      <c r="F37" s="389"/>
      <c r="G37" s="390" t="s">
        <v>51</v>
      </c>
      <c r="H37" s="391"/>
      <c r="I37" s="391"/>
      <c r="J37" s="392"/>
      <c r="K37" s="35"/>
      <c r="L37" s="35"/>
      <c r="M37" s="35"/>
      <c r="N37" s="35"/>
      <c r="O37" s="32"/>
      <c r="P37" s="157"/>
      <c r="Q37" s="66"/>
      <c r="R37" s="387" t="s">
        <v>34</v>
      </c>
      <c r="S37" s="388"/>
      <c r="T37" s="387" t="s">
        <v>35</v>
      </c>
      <c r="U37" s="389"/>
      <c r="V37" s="390" t="s">
        <v>51</v>
      </c>
      <c r="W37" s="391"/>
      <c r="X37" s="391"/>
      <c r="Y37" s="392"/>
      <c r="Z37" s="35"/>
      <c r="AA37" s="35"/>
      <c r="AB37" s="35"/>
      <c r="AC37" s="35"/>
      <c r="AD37" s="32"/>
      <c r="AE37" s="157"/>
      <c r="AF37" s="66"/>
      <c r="AG37" s="387" t="s">
        <v>34</v>
      </c>
      <c r="AH37" s="388"/>
      <c r="AI37" s="387" t="s">
        <v>35</v>
      </c>
      <c r="AJ37" s="389"/>
      <c r="AK37" s="390" t="s">
        <v>51</v>
      </c>
      <c r="AL37" s="391"/>
      <c r="AM37" s="391"/>
      <c r="AN37" s="392"/>
      <c r="AO37" s="35"/>
      <c r="AP37" s="35"/>
      <c r="AQ37" s="35"/>
      <c r="AR37" s="35"/>
      <c r="AS37" s="32"/>
    </row>
    <row r="38" spans="1:45" ht="30">
      <c r="A38" s="157"/>
      <c r="B38" s="77" t="s">
        <v>52</v>
      </c>
      <c r="C38" s="6" t="s">
        <v>53</v>
      </c>
      <c r="D38" s="6" t="s">
        <v>54</v>
      </c>
      <c r="E38" s="6" t="s">
        <v>53</v>
      </c>
      <c r="F38" s="7" t="s">
        <v>54</v>
      </c>
      <c r="G38" s="8" t="s">
        <v>53</v>
      </c>
      <c r="H38" s="6" t="s">
        <v>54</v>
      </c>
      <c r="I38" s="9" t="s">
        <v>55</v>
      </c>
      <c r="J38" s="10" t="s">
        <v>56</v>
      </c>
      <c r="K38" s="35"/>
      <c r="L38" s="35"/>
      <c r="M38" s="35"/>
      <c r="N38" s="35"/>
      <c r="O38" s="32"/>
      <c r="P38" s="157"/>
      <c r="Q38" s="77" t="s">
        <v>52</v>
      </c>
      <c r="R38" s="6" t="s">
        <v>53</v>
      </c>
      <c r="S38" s="6" t="s">
        <v>54</v>
      </c>
      <c r="T38" s="6" t="s">
        <v>53</v>
      </c>
      <c r="U38" s="7" t="s">
        <v>54</v>
      </c>
      <c r="V38" s="8" t="s">
        <v>53</v>
      </c>
      <c r="W38" s="6" t="s">
        <v>54</v>
      </c>
      <c r="X38" s="9" t="s">
        <v>55</v>
      </c>
      <c r="Y38" s="10" t="s">
        <v>56</v>
      </c>
      <c r="Z38" s="35"/>
      <c r="AA38" s="35"/>
      <c r="AB38" s="35"/>
      <c r="AC38" s="35"/>
      <c r="AD38" s="32"/>
      <c r="AE38" s="157"/>
      <c r="AF38" s="77" t="s">
        <v>52</v>
      </c>
      <c r="AG38" s="6" t="s">
        <v>53</v>
      </c>
      <c r="AH38" s="6" t="s">
        <v>54</v>
      </c>
      <c r="AI38" s="6" t="s">
        <v>53</v>
      </c>
      <c r="AJ38" s="7" t="s">
        <v>54</v>
      </c>
      <c r="AK38" s="8" t="s">
        <v>53</v>
      </c>
      <c r="AL38" s="6" t="s">
        <v>54</v>
      </c>
      <c r="AM38" s="9" t="s">
        <v>55</v>
      </c>
      <c r="AN38" s="10" t="s">
        <v>56</v>
      </c>
      <c r="AO38" s="35"/>
      <c r="AP38" s="35"/>
      <c r="AQ38" s="35"/>
      <c r="AR38" s="35"/>
      <c r="AS38" s="32"/>
    </row>
    <row r="39" spans="1:45" ht="15">
      <c r="A39" s="157"/>
      <c r="B39" s="109" t="s">
        <v>80</v>
      </c>
      <c r="C39" s="283"/>
      <c r="D39" s="69"/>
      <c r="E39" s="283"/>
      <c r="F39" s="70"/>
      <c r="G39" s="71">
        <f>C39+E39</f>
        <v>0</v>
      </c>
      <c r="H39" s="72">
        <f>SUM(D39+F39)</f>
        <v>0</v>
      </c>
      <c r="I39" s="73"/>
      <c r="J39" s="134">
        <f>I39*H39</f>
        <v>0</v>
      </c>
      <c r="K39" s="35"/>
      <c r="L39" s="35"/>
      <c r="M39" s="35"/>
      <c r="N39" s="35"/>
      <c r="O39" s="32"/>
      <c r="P39" s="157"/>
      <c r="Q39" s="109" t="s">
        <v>80</v>
      </c>
      <c r="R39" s="283"/>
      <c r="S39" s="69"/>
      <c r="T39" s="283"/>
      <c r="U39" s="70"/>
      <c r="V39" s="71">
        <f>R39+T39</f>
        <v>0</v>
      </c>
      <c r="W39" s="72">
        <f>SUM(S39+U39)</f>
        <v>0</v>
      </c>
      <c r="X39" s="73"/>
      <c r="Y39" s="134">
        <f>X39*W39</f>
        <v>0</v>
      </c>
      <c r="Z39" s="35"/>
      <c r="AA39" s="35"/>
      <c r="AB39" s="35"/>
      <c r="AC39" s="35"/>
      <c r="AD39" s="32"/>
      <c r="AE39" s="157"/>
      <c r="AF39" s="109" t="s">
        <v>80</v>
      </c>
      <c r="AG39" s="283"/>
      <c r="AH39" s="69"/>
      <c r="AI39" s="283"/>
      <c r="AJ39" s="70"/>
      <c r="AK39" s="71">
        <f>AG39+AI39</f>
        <v>0</v>
      </c>
      <c r="AL39" s="72">
        <f>SUM(AH39+AJ39)</f>
        <v>0</v>
      </c>
      <c r="AM39" s="73"/>
      <c r="AN39" s="134">
        <f>AM39*AL39</f>
        <v>0</v>
      </c>
      <c r="AO39" s="35"/>
      <c r="AP39" s="35"/>
      <c r="AQ39" s="35"/>
      <c r="AR39" s="35"/>
      <c r="AS39" s="32"/>
    </row>
    <row r="40" spans="1:45" ht="14.25" customHeight="1">
      <c r="A40" s="157"/>
      <c r="B40" s="225" t="s">
        <v>77</v>
      </c>
      <c r="C40" s="283"/>
      <c r="D40" s="69"/>
      <c r="E40" s="283"/>
      <c r="F40" s="70"/>
      <c r="G40" s="71">
        <f t="shared" ref="G40:G43" si="6">C40+E40</f>
        <v>0</v>
      </c>
      <c r="H40" s="72">
        <f t="shared" ref="H40:H43" si="7">SUM(D40+F40)</f>
        <v>0</v>
      </c>
      <c r="I40" s="73"/>
      <c r="J40" s="134">
        <f t="shared" ref="J40" si="8">I40*H40</f>
        <v>0</v>
      </c>
      <c r="K40" s="35"/>
      <c r="L40" s="35"/>
      <c r="M40" s="35"/>
      <c r="N40" s="35"/>
      <c r="O40" s="32"/>
      <c r="P40" s="157"/>
      <c r="Q40" s="225" t="s">
        <v>77</v>
      </c>
      <c r="R40" s="283"/>
      <c r="S40" s="69"/>
      <c r="T40" s="283"/>
      <c r="U40" s="70"/>
      <c r="V40" s="71">
        <f t="shared" ref="V40:V43" si="9">R40+T40</f>
        <v>0</v>
      </c>
      <c r="W40" s="72">
        <f t="shared" ref="W40:W43" si="10">SUM(S40+U40)</f>
        <v>0</v>
      </c>
      <c r="X40" s="73"/>
      <c r="Y40" s="134">
        <f t="shared" ref="Y40:Y43" si="11">X40*W40</f>
        <v>0</v>
      </c>
      <c r="Z40" s="35"/>
      <c r="AA40" s="35"/>
      <c r="AB40" s="35"/>
      <c r="AC40" s="35"/>
      <c r="AD40" s="32"/>
      <c r="AE40" s="157"/>
      <c r="AF40" s="225" t="s">
        <v>77</v>
      </c>
      <c r="AG40" s="283"/>
      <c r="AH40" s="69"/>
      <c r="AI40" s="283"/>
      <c r="AJ40" s="70"/>
      <c r="AK40" s="71">
        <f t="shared" ref="AK40:AK43" si="12">AG40+AI40</f>
        <v>0</v>
      </c>
      <c r="AL40" s="72">
        <f t="shared" ref="AL40:AL43" si="13">SUM(AH40+AJ40)</f>
        <v>0</v>
      </c>
      <c r="AM40" s="73"/>
      <c r="AN40" s="134">
        <f t="shared" ref="AN40:AN43" si="14">AM40*AL40</f>
        <v>0</v>
      </c>
      <c r="AO40" s="35"/>
      <c r="AP40" s="35"/>
      <c r="AQ40" s="35"/>
      <c r="AR40" s="35"/>
      <c r="AS40" s="32"/>
    </row>
    <row r="41" spans="1:45" ht="14.25" customHeight="1">
      <c r="A41" s="157"/>
      <c r="B41" s="75" t="s">
        <v>48</v>
      </c>
      <c r="C41" s="283"/>
      <c r="D41" s="69"/>
      <c r="E41" s="283"/>
      <c r="F41" s="70"/>
      <c r="G41" s="71">
        <f t="shared" si="6"/>
        <v>0</v>
      </c>
      <c r="H41" s="72">
        <f t="shared" si="7"/>
        <v>0</v>
      </c>
      <c r="I41" s="73"/>
      <c r="J41" s="134">
        <f t="shared" ref="J41:J54" si="15">I41*H41</f>
        <v>0</v>
      </c>
      <c r="K41" s="35"/>
      <c r="L41" s="35"/>
      <c r="M41" s="35"/>
      <c r="N41" s="35"/>
      <c r="O41" s="32"/>
      <c r="P41" s="157"/>
      <c r="Q41" s="75" t="s">
        <v>48</v>
      </c>
      <c r="R41" s="283"/>
      <c r="S41" s="69"/>
      <c r="T41" s="283"/>
      <c r="U41" s="70"/>
      <c r="V41" s="71">
        <f t="shared" si="9"/>
        <v>0</v>
      </c>
      <c r="W41" s="72">
        <f t="shared" si="10"/>
        <v>0</v>
      </c>
      <c r="X41" s="73"/>
      <c r="Y41" s="134">
        <f t="shared" si="11"/>
        <v>0</v>
      </c>
      <c r="Z41" s="35"/>
      <c r="AA41" s="35"/>
      <c r="AB41" s="35"/>
      <c r="AC41" s="35"/>
      <c r="AD41" s="32"/>
      <c r="AE41" s="157"/>
      <c r="AF41" s="75" t="s">
        <v>48</v>
      </c>
      <c r="AG41" s="283"/>
      <c r="AH41" s="69"/>
      <c r="AI41" s="283"/>
      <c r="AJ41" s="70"/>
      <c r="AK41" s="71">
        <f t="shared" si="12"/>
        <v>0</v>
      </c>
      <c r="AL41" s="72">
        <f t="shared" si="13"/>
        <v>0</v>
      </c>
      <c r="AM41" s="73"/>
      <c r="AN41" s="134">
        <f t="shared" si="14"/>
        <v>0</v>
      </c>
      <c r="AO41" s="35"/>
      <c r="AP41" s="35"/>
      <c r="AQ41" s="35"/>
      <c r="AR41" s="35"/>
      <c r="AS41" s="32"/>
    </row>
    <row r="42" spans="1:45" ht="14.25" customHeight="1">
      <c r="A42" s="157"/>
      <c r="B42" s="75" t="s">
        <v>48</v>
      </c>
      <c r="C42" s="283"/>
      <c r="D42" s="69"/>
      <c r="E42" s="283"/>
      <c r="F42" s="70"/>
      <c r="G42" s="71">
        <f t="shared" si="6"/>
        <v>0</v>
      </c>
      <c r="H42" s="72">
        <f t="shared" si="7"/>
        <v>0</v>
      </c>
      <c r="I42" s="73"/>
      <c r="J42" s="134">
        <f t="shared" si="15"/>
        <v>0</v>
      </c>
      <c r="K42" s="35"/>
      <c r="L42" s="35"/>
      <c r="M42" s="35"/>
      <c r="N42" s="35"/>
      <c r="O42" s="32"/>
      <c r="P42" s="157"/>
      <c r="Q42" s="75" t="s">
        <v>48</v>
      </c>
      <c r="R42" s="283"/>
      <c r="S42" s="69"/>
      <c r="T42" s="283"/>
      <c r="U42" s="70"/>
      <c r="V42" s="71">
        <f t="shared" si="9"/>
        <v>0</v>
      </c>
      <c r="W42" s="72">
        <f t="shared" si="10"/>
        <v>0</v>
      </c>
      <c r="X42" s="73"/>
      <c r="Y42" s="134">
        <f t="shared" si="11"/>
        <v>0</v>
      </c>
      <c r="Z42" s="35"/>
      <c r="AA42" s="35"/>
      <c r="AB42" s="35"/>
      <c r="AC42" s="35"/>
      <c r="AD42" s="32"/>
      <c r="AE42" s="157"/>
      <c r="AF42" s="75" t="s">
        <v>48</v>
      </c>
      <c r="AG42" s="283"/>
      <c r="AH42" s="69"/>
      <c r="AI42" s="283"/>
      <c r="AJ42" s="70"/>
      <c r="AK42" s="71">
        <f t="shared" si="12"/>
        <v>0</v>
      </c>
      <c r="AL42" s="72">
        <f t="shared" si="13"/>
        <v>0</v>
      </c>
      <c r="AM42" s="73"/>
      <c r="AN42" s="134">
        <f t="shared" si="14"/>
        <v>0</v>
      </c>
      <c r="AO42" s="35"/>
      <c r="AP42" s="35"/>
      <c r="AQ42" s="35"/>
      <c r="AR42" s="35"/>
      <c r="AS42" s="32"/>
    </row>
    <row r="43" spans="1:45" ht="14.25" customHeight="1">
      <c r="A43" s="157"/>
      <c r="B43" s="76" t="s">
        <v>48</v>
      </c>
      <c r="C43" s="283"/>
      <c r="D43" s="69"/>
      <c r="E43" s="283"/>
      <c r="F43" s="70"/>
      <c r="G43" s="71">
        <f t="shared" si="6"/>
        <v>0</v>
      </c>
      <c r="H43" s="72">
        <f t="shared" si="7"/>
        <v>0</v>
      </c>
      <c r="I43" s="73"/>
      <c r="J43" s="134">
        <f t="shared" si="15"/>
        <v>0</v>
      </c>
      <c r="K43" s="35"/>
      <c r="L43" s="35"/>
      <c r="M43" s="35"/>
      <c r="N43" s="35"/>
      <c r="O43" s="32"/>
      <c r="P43" s="157"/>
      <c r="Q43" s="76" t="s">
        <v>48</v>
      </c>
      <c r="R43" s="283"/>
      <c r="S43" s="69"/>
      <c r="T43" s="283"/>
      <c r="U43" s="70"/>
      <c r="V43" s="71">
        <f t="shared" si="9"/>
        <v>0</v>
      </c>
      <c r="W43" s="72">
        <f t="shared" si="10"/>
        <v>0</v>
      </c>
      <c r="X43" s="73"/>
      <c r="Y43" s="134">
        <f t="shared" si="11"/>
        <v>0</v>
      </c>
      <c r="Z43" s="35"/>
      <c r="AA43" s="35"/>
      <c r="AB43" s="35"/>
      <c r="AC43" s="35"/>
      <c r="AD43" s="32"/>
      <c r="AE43" s="157"/>
      <c r="AF43" s="76" t="s">
        <v>48</v>
      </c>
      <c r="AG43" s="283"/>
      <c r="AH43" s="69"/>
      <c r="AI43" s="283"/>
      <c r="AJ43" s="70"/>
      <c r="AK43" s="71">
        <f t="shared" si="12"/>
        <v>0</v>
      </c>
      <c r="AL43" s="72">
        <f t="shared" si="13"/>
        <v>0</v>
      </c>
      <c r="AM43" s="73"/>
      <c r="AN43" s="134">
        <f t="shared" si="14"/>
        <v>0</v>
      </c>
      <c r="AO43" s="35"/>
      <c r="AP43" s="35"/>
      <c r="AQ43" s="35"/>
      <c r="AR43" s="35"/>
      <c r="AS43" s="32"/>
    </row>
    <row r="44" spans="1:45" ht="14.25" customHeight="1">
      <c r="A44" s="157"/>
      <c r="B44" s="77" t="s">
        <v>58</v>
      </c>
      <c r="C44" s="78"/>
      <c r="D44" s="78"/>
      <c r="E44" s="78"/>
      <c r="F44" s="79"/>
      <c r="G44" s="80"/>
      <c r="H44" s="81"/>
      <c r="I44" s="81"/>
      <c r="J44" s="82"/>
      <c r="K44" s="35"/>
      <c r="L44" s="35"/>
      <c r="M44" s="35"/>
      <c r="N44" s="35"/>
      <c r="O44" s="32"/>
      <c r="P44" s="157"/>
      <c r="Q44" s="77" t="s">
        <v>58</v>
      </c>
      <c r="R44" s="78"/>
      <c r="S44" s="78"/>
      <c r="T44" s="78"/>
      <c r="U44" s="79"/>
      <c r="V44" s="80"/>
      <c r="W44" s="81"/>
      <c r="X44" s="81"/>
      <c r="Y44" s="82"/>
      <c r="Z44" s="35"/>
      <c r="AA44" s="35"/>
      <c r="AB44" s="35"/>
      <c r="AC44" s="35"/>
      <c r="AD44" s="32"/>
      <c r="AE44" s="157"/>
      <c r="AF44" s="77" t="s">
        <v>58</v>
      </c>
      <c r="AG44" s="78"/>
      <c r="AH44" s="78"/>
      <c r="AI44" s="78"/>
      <c r="AJ44" s="79"/>
      <c r="AK44" s="80"/>
      <c r="AL44" s="81"/>
      <c r="AM44" s="81"/>
      <c r="AN44" s="82"/>
      <c r="AO44" s="35"/>
      <c r="AP44" s="35"/>
      <c r="AQ44" s="35"/>
      <c r="AR44" s="35"/>
      <c r="AS44" s="32"/>
    </row>
    <row r="45" spans="1:45" ht="14.25" customHeight="1">
      <c r="A45" s="157"/>
      <c r="B45" s="224" t="s">
        <v>59</v>
      </c>
      <c r="C45" s="283"/>
      <c r="D45" s="69"/>
      <c r="E45" s="283"/>
      <c r="F45" s="70"/>
      <c r="G45" s="71">
        <f t="shared" ref="G45:G55" si="16">C45+E45</f>
        <v>0</v>
      </c>
      <c r="H45" s="72">
        <f t="shared" ref="H45:H55" si="17">SUM(D45+F45)</f>
        <v>0</v>
      </c>
      <c r="I45" s="73"/>
      <c r="J45" s="134">
        <f t="shared" si="15"/>
        <v>0</v>
      </c>
      <c r="K45" s="35"/>
      <c r="L45" s="35"/>
      <c r="M45" s="35"/>
      <c r="N45" s="35"/>
      <c r="O45" s="32"/>
      <c r="P45" s="157"/>
      <c r="Q45" s="224" t="s">
        <v>59</v>
      </c>
      <c r="R45" s="283"/>
      <c r="S45" s="69"/>
      <c r="T45" s="283"/>
      <c r="U45" s="70"/>
      <c r="V45" s="71">
        <f t="shared" ref="V45:V55" si="18">R45+T45</f>
        <v>0</v>
      </c>
      <c r="W45" s="72">
        <f t="shared" ref="W45:W55" si="19">SUM(S45+U45)</f>
        <v>0</v>
      </c>
      <c r="X45" s="73"/>
      <c r="Y45" s="134">
        <f t="shared" ref="Y45:Y54" si="20">X45*W45</f>
        <v>0</v>
      </c>
      <c r="Z45" s="35"/>
      <c r="AA45" s="35"/>
      <c r="AB45" s="35"/>
      <c r="AC45" s="35"/>
      <c r="AD45" s="32"/>
      <c r="AE45" s="157"/>
      <c r="AF45" s="224" t="s">
        <v>59</v>
      </c>
      <c r="AG45" s="283"/>
      <c r="AH45" s="69"/>
      <c r="AI45" s="283"/>
      <c r="AJ45" s="70"/>
      <c r="AK45" s="71">
        <f t="shared" ref="AK45:AK55" si="21">AG45+AI45</f>
        <v>0</v>
      </c>
      <c r="AL45" s="72">
        <f t="shared" ref="AL45:AL55" si="22">SUM(AH45+AJ45)</f>
        <v>0</v>
      </c>
      <c r="AM45" s="73"/>
      <c r="AN45" s="134">
        <f t="shared" ref="AN45:AN54" si="23">AM45*AL45</f>
        <v>0</v>
      </c>
      <c r="AO45" s="35"/>
      <c r="AP45" s="35"/>
      <c r="AQ45" s="35"/>
      <c r="AR45" s="35"/>
      <c r="AS45" s="32"/>
    </row>
    <row r="46" spans="1:45" ht="14.25" customHeight="1">
      <c r="A46" s="157"/>
      <c r="B46" s="225" t="s">
        <v>60</v>
      </c>
      <c r="C46" s="283"/>
      <c r="D46" s="69"/>
      <c r="E46" s="283"/>
      <c r="F46" s="70"/>
      <c r="G46" s="71">
        <f t="shared" si="16"/>
        <v>0</v>
      </c>
      <c r="H46" s="72">
        <f t="shared" si="17"/>
        <v>0</v>
      </c>
      <c r="I46" s="73"/>
      <c r="J46" s="134">
        <f t="shared" si="15"/>
        <v>0</v>
      </c>
      <c r="K46" s="35"/>
      <c r="L46" s="35"/>
      <c r="M46" s="35"/>
      <c r="N46" s="35"/>
      <c r="O46" s="32"/>
      <c r="P46" s="157"/>
      <c r="Q46" s="225" t="s">
        <v>60</v>
      </c>
      <c r="R46" s="283"/>
      <c r="S46" s="69"/>
      <c r="T46" s="283"/>
      <c r="U46" s="70"/>
      <c r="V46" s="71">
        <f t="shared" si="18"/>
        <v>0</v>
      </c>
      <c r="W46" s="72">
        <f t="shared" si="19"/>
        <v>0</v>
      </c>
      <c r="X46" s="73"/>
      <c r="Y46" s="134">
        <f t="shared" si="20"/>
        <v>0</v>
      </c>
      <c r="Z46" s="35"/>
      <c r="AA46" s="35"/>
      <c r="AB46" s="35"/>
      <c r="AC46" s="35"/>
      <c r="AD46" s="32"/>
      <c r="AE46" s="157"/>
      <c r="AF46" s="225" t="s">
        <v>60</v>
      </c>
      <c r="AG46" s="283"/>
      <c r="AH46" s="69"/>
      <c r="AI46" s="283"/>
      <c r="AJ46" s="70"/>
      <c r="AK46" s="71">
        <f t="shared" si="21"/>
        <v>0</v>
      </c>
      <c r="AL46" s="72">
        <f t="shared" si="22"/>
        <v>0</v>
      </c>
      <c r="AM46" s="73"/>
      <c r="AN46" s="134">
        <f t="shared" si="23"/>
        <v>0</v>
      </c>
      <c r="AO46" s="35"/>
      <c r="AP46" s="35"/>
      <c r="AQ46" s="35"/>
      <c r="AR46" s="35"/>
      <c r="AS46" s="32"/>
    </row>
    <row r="47" spans="1:45" ht="14.25" customHeight="1">
      <c r="A47" s="157"/>
      <c r="B47" s="225" t="s">
        <v>61</v>
      </c>
      <c r="C47" s="283"/>
      <c r="D47" s="69"/>
      <c r="E47" s="283"/>
      <c r="F47" s="70"/>
      <c r="G47" s="71">
        <f t="shared" si="16"/>
        <v>0</v>
      </c>
      <c r="H47" s="72">
        <f t="shared" si="17"/>
        <v>0</v>
      </c>
      <c r="I47" s="73"/>
      <c r="J47" s="134">
        <f t="shared" si="15"/>
        <v>0</v>
      </c>
      <c r="K47" s="35"/>
      <c r="L47" s="35"/>
      <c r="M47" s="35"/>
      <c r="N47" s="35"/>
      <c r="O47" s="32"/>
      <c r="P47" s="157"/>
      <c r="Q47" s="225" t="s">
        <v>61</v>
      </c>
      <c r="R47" s="283"/>
      <c r="S47" s="69"/>
      <c r="T47" s="283"/>
      <c r="U47" s="70"/>
      <c r="V47" s="71">
        <f t="shared" si="18"/>
        <v>0</v>
      </c>
      <c r="W47" s="72">
        <f t="shared" si="19"/>
        <v>0</v>
      </c>
      <c r="X47" s="73"/>
      <c r="Y47" s="134">
        <f t="shared" si="20"/>
        <v>0</v>
      </c>
      <c r="Z47" s="35"/>
      <c r="AA47" s="35"/>
      <c r="AB47" s="35"/>
      <c r="AC47" s="35"/>
      <c r="AD47" s="32"/>
      <c r="AE47" s="157"/>
      <c r="AF47" s="225" t="s">
        <v>61</v>
      </c>
      <c r="AG47" s="283"/>
      <c r="AH47" s="69"/>
      <c r="AI47" s="283"/>
      <c r="AJ47" s="70"/>
      <c r="AK47" s="71">
        <f t="shared" si="21"/>
        <v>0</v>
      </c>
      <c r="AL47" s="72">
        <f t="shared" si="22"/>
        <v>0</v>
      </c>
      <c r="AM47" s="73"/>
      <c r="AN47" s="134">
        <f t="shared" si="23"/>
        <v>0</v>
      </c>
      <c r="AO47" s="35"/>
      <c r="AP47" s="35"/>
      <c r="AQ47" s="35"/>
      <c r="AR47" s="35"/>
      <c r="AS47" s="32"/>
    </row>
    <row r="48" spans="1:45" ht="14.25" customHeight="1">
      <c r="A48" s="157"/>
      <c r="B48" s="225" t="s">
        <v>62</v>
      </c>
      <c r="C48" s="283"/>
      <c r="D48" s="69"/>
      <c r="E48" s="283"/>
      <c r="F48" s="70"/>
      <c r="G48" s="71">
        <f t="shared" si="16"/>
        <v>0</v>
      </c>
      <c r="H48" s="72">
        <f t="shared" si="17"/>
        <v>0</v>
      </c>
      <c r="I48" s="73"/>
      <c r="J48" s="134">
        <f t="shared" si="15"/>
        <v>0</v>
      </c>
      <c r="K48" s="35"/>
      <c r="L48" s="35"/>
      <c r="M48" s="35"/>
      <c r="N48" s="35"/>
      <c r="O48" s="32"/>
      <c r="P48" s="157"/>
      <c r="Q48" s="68" t="s">
        <v>62</v>
      </c>
      <c r="R48" s="283"/>
      <c r="S48" s="69"/>
      <c r="T48" s="283"/>
      <c r="U48" s="70"/>
      <c r="V48" s="71">
        <f t="shared" si="18"/>
        <v>0</v>
      </c>
      <c r="W48" s="72">
        <f t="shared" si="19"/>
        <v>0</v>
      </c>
      <c r="X48" s="73"/>
      <c r="Y48" s="134">
        <f t="shared" si="20"/>
        <v>0</v>
      </c>
      <c r="Z48" s="35"/>
      <c r="AA48" s="35"/>
      <c r="AB48" s="35"/>
      <c r="AC48" s="35"/>
      <c r="AD48" s="32"/>
      <c r="AE48" s="157"/>
      <c r="AF48" s="68" t="s">
        <v>62</v>
      </c>
      <c r="AG48" s="283"/>
      <c r="AH48" s="69"/>
      <c r="AI48" s="283"/>
      <c r="AJ48" s="70"/>
      <c r="AK48" s="71">
        <f t="shared" si="21"/>
        <v>0</v>
      </c>
      <c r="AL48" s="72">
        <f t="shared" si="22"/>
        <v>0</v>
      </c>
      <c r="AM48" s="73"/>
      <c r="AN48" s="134">
        <f t="shared" si="23"/>
        <v>0</v>
      </c>
      <c r="AO48" s="35"/>
      <c r="AP48" s="35"/>
      <c r="AQ48" s="35"/>
      <c r="AR48" s="35"/>
      <c r="AS48" s="32"/>
    </row>
    <row r="49" spans="2:45" ht="44.45" customHeight="1">
      <c r="B49" s="83" t="s">
        <v>64</v>
      </c>
      <c r="C49" s="283"/>
      <c r="D49" s="69"/>
      <c r="E49" s="283"/>
      <c r="F49" s="70"/>
      <c r="G49" s="71">
        <f t="shared" si="16"/>
        <v>0</v>
      </c>
      <c r="H49" s="72">
        <f t="shared" si="17"/>
        <v>0</v>
      </c>
      <c r="I49" s="73"/>
      <c r="J49" s="134">
        <f t="shared" si="15"/>
        <v>0</v>
      </c>
      <c r="K49" s="35"/>
      <c r="L49" s="35"/>
      <c r="M49" s="35"/>
      <c r="N49" s="35"/>
      <c r="O49" s="32"/>
      <c r="P49" s="157"/>
      <c r="Q49" s="83" t="s">
        <v>64</v>
      </c>
      <c r="R49" s="283"/>
      <c r="S49" s="69"/>
      <c r="T49" s="283"/>
      <c r="U49" s="70"/>
      <c r="V49" s="71">
        <f t="shared" si="18"/>
        <v>0</v>
      </c>
      <c r="W49" s="72">
        <f t="shared" si="19"/>
        <v>0</v>
      </c>
      <c r="X49" s="73"/>
      <c r="Y49" s="134">
        <f t="shared" si="20"/>
        <v>0</v>
      </c>
      <c r="Z49" s="35"/>
      <c r="AA49" s="35"/>
      <c r="AB49" s="35"/>
      <c r="AC49" s="35"/>
      <c r="AD49" s="32"/>
      <c r="AE49" s="157"/>
      <c r="AF49" s="83" t="s">
        <v>64</v>
      </c>
      <c r="AG49" s="283"/>
      <c r="AH49" s="69"/>
      <c r="AI49" s="283"/>
      <c r="AJ49" s="70"/>
      <c r="AK49" s="71">
        <f t="shared" si="21"/>
        <v>0</v>
      </c>
      <c r="AL49" s="72">
        <f t="shared" si="22"/>
        <v>0</v>
      </c>
      <c r="AM49" s="73"/>
      <c r="AN49" s="134">
        <f t="shared" si="23"/>
        <v>0</v>
      </c>
      <c r="AO49" s="35"/>
      <c r="AP49" s="35"/>
      <c r="AQ49" s="35"/>
      <c r="AR49" s="35"/>
      <c r="AS49" s="32"/>
    </row>
    <row r="50" spans="2:45" ht="14.45" customHeight="1">
      <c r="B50" s="75" t="s">
        <v>48</v>
      </c>
      <c r="C50" s="283"/>
      <c r="D50" s="84"/>
      <c r="E50" s="283"/>
      <c r="F50" s="85"/>
      <c r="G50" s="71">
        <f t="shared" si="16"/>
        <v>0</v>
      </c>
      <c r="H50" s="72">
        <f t="shared" si="17"/>
        <v>0</v>
      </c>
      <c r="I50" s="73"/>
      <c r="J50" s="134">
        <f t="shared" si="15"/>
        <v>0</v>
      </c>
      <c r="K50" s="35"/>
      <c r="L50" s="35"/>
      <c r="M50" s="35"/>
      <c r="N50" s="35"/>
      <c r="O50" s="32"/>
      <c r="P50" s="157"/>
      <c r="Q50" s="75" t="s">
        <v>48</v>
      </c>
      <c r="R50" s="283"/>
      <c r="S50" s="84"/>
      <c r="T50" s="283"/>
      <c r="U50" s="85"/>
      <c r="V50" s="71">
        <f t="shared" si="18"/>
        <v>0</v>
      </c>
      <c r="W50" s="72">
        <f t="shared" si="19"/>
        <v>0</v>
      </c>
      <c r="X50" s="73"/>
      <c r="Y50" s="134">
        <f t="shared" si="20"/>
        <v>0</v>
      </c>
      <c r="Z50" s="35"/>
      <c r="AA50" s="35"/>
      <c r="AB50" s="35"/>
      <c r="AC50" s="35"/>
      <c r="AD50" s="32"/>
      <c r="AE50" s="157"/>
      <c r="AF50" s="75" t="s">
        <v>48</v>
      </c>
      <c r="AG50" s="283"/>
      <c r="AH50" s="84"/>
      <c r="AI50" s="283"/>
      <c r="AJ50" s="85"/>
      <c r="AK50" s="71">
        <f t="shared" si="21"/>
        <v>0</v>
      </c>
      <c r="AL50" s="72">
        <f t="shared" si="22"/>
        <v>0</v>
      </c>
      <c r="AM50" s="73"/>
      <c r="AN50" s="134">
        <f t="shared" si="23"/>
        <v>0</v>
      </c>
      <c r="AO50" s="35"/>
      <c r="AP50" s="35"/>
      <c r="AQ50" s="35"/>
      <c r="AR50" s="35"/>
      <c r="AS50" s="32"/>
    </row>
    <row r="51" spans="2:45" ht="14.45" customHeight="1">
      <c r="B51" s="75" t="s">
        <v>48</v>
      </c>
      <c r="C51" s="283"/>
      <c r="D51" s="84"/>
      <c r="E51" s="283"/>
      <c r="F51" s="85"/>
      <c r="G51" s="71">
        <f t="shared" si="16"/>
        <v>0</v>
      </c>
      <c r="H51" s="72">
        <f t="shared" si="17"/>
        <v>0</v>
      </c>
      <c r="I51" s="73"/>
      <c r="J51" s="134">
        <f t="shared" si="15"/>
        <v>0</v>
      </c>
      <c r="K51" s="35"/>
      <c r="L51" s="35"/>
      <c r="M51" s="35"/>
      <c r="N51" s="35"/>
      <c r="O51" s="32"/>
      <c r="P51" s="157"/>
      <c r="Q51" s="75" t="s">
        <v>48</v>
      </c>
      <c r="R51" s="283"/>
      <c r="S51" s="84"/>
      <c r="T51" s="283"/>
      <c r="U51" s="85"/>
      <c r="V51" s="71">
        <f t="shared" si="18"/>
        <v>0</v>
      </c>
      <c r="W51" s="72">
        <f t="shared" si="19"/>
        <v>0</v>
      </c>
      <c r="X51" s="73"/>
      <c r="Y51" s="134">
        <f t="shared" si="20"/>
        <v>0</v>
      </c>
      <c r="Z51" s="35"/>
      <c r="AA51" s="35"/>
      <c r="AB51" s="35"/>
      <c r="AC51" s="35"/>
      <c r="AD51" s="32"/>
      <c r="AE51" s="157"/>
      <c r="AF51" s="75" t="s">
        <v>48</v>
      </c>
      <c r="AG51" s="283"/>
      <c r="AH51" s="84"/>
      <c r="AI51" s="283"/>
      <c r="AJ51" s="85"/>
      <c r="AK51" s="71">
        <f t="shared" si="21"/>
        <v>0</v>
      </c>
      <c r="AL51" s="72">
        <f t="shared" si="22"/>
        <v>0</v>
      </c>
      <c r="AM51" s="73"/>
      <c r="AN51" s="134">
        <f t="shared" si="23"/>
        <v>0</v>
      </c>
      <c r="AO51" s="35"/>
      <c r="AP51" s="35"/>
      <c r="AQ51" s="35"/>
      <c r="AR51" s="35"/>
      <c r="AS51" s="32"/>
    </row>
    <row r="52" spans="2:45" ht="14.45" customHeight="1">
      <c r="B52" s="75" t="s">
        <v>48</v>
      </c>
      <c r="C52" s="283"/>
      <c r="D52" s="84"/>
      <c r="E52" s="283"/>
      <c r="F52" s="85"/>
      <c r="G52" s="71">
        <f t="shared" si="16"/>
        <v>0</v>
      </c>
      <c r="H52" s="72">
        <f t="shared" si="17"/>
        <v>0</v>
      </c>
      <c r="I52" s="73"/>
      <c r="J52" s="134">
        <f t="shared" si="15"/>
        <v>0</v>
      </c>
      <c r="K52" s="35"/>
      <c r="L52" s="35"/>
      <c r="M52" s="35"/>
      <c r="N52" s="35"/>
      <c r="O52" s="32"/>
      <c r="P52" s="157"/>
      <c r="Q52" s="75" t="s">
        <v>48</v>
      </c>
      <c r="R52" s="283"/>
      <c r="S52" s="84"/>
      <c r="T52" s="283"/>
      <c r="U52" s="85"/>
      <c r="V52" s="71">
        <f t="shared" si="18"/>
        <v>0</v>
      </c>
      <c r="W52" s="72">
        <f t="shared" si="19"/>
        <v>0</v>
      </c>
      <c r="X52" s="73"/>
      <c r="Y52" s="134">
        <f t="shared" si="20"/>
        <v>0</v>
      </c>
      <c r="Z52" s="35"/>
      <c r="AA52" s="35"/>
      <c r="AB52" s="35"/>
      <c r="AC52" s="35"/>
      <c r="AD52" s="32"/>
      <c r="AE52" s="157"/>
      <c r="AF52" s="75" t="s">
        <v>48</v>
      </c>
      <c r="AG52" s="283"/>
      <c r="AH52" s="84"/>
      <c r="AI52" s="283"/>
      <c r="AJ52" s="85"/>
      <c r="AK52" s="71">
        <f t="shared" si="21"/>
        <v>0</v>
      </c>
      <c r="AL52" s="72">
        <f t="shared" si="22"/>
        <v>0</v>
      </c>
      <c r="AM52" s="73"/>
      <c r="AN52" s="134">
        <f t="shared" si="23"/>
        <v>0</v>
      </c>
      <c r="AO52" s="35"/>
      <c r="AP52" s="35"/>
      <c r="AQ52" s="35"/>
      <c r="AR52" s="35"/>
      <c r="AS52" s="32"/>
    </row>
    <row r="53" spans="2:45" ht="14.45" customHeight="1">
      <c r="B53" s="75" t="s">
        <v>48</v>
      </c>
      <c r="C53" s="283"/>
      <c r="D53" s="84"/>
      <c r="E53" s="283"/>
      <c r="F53" s="85"/>
      <c r="G53" s="71">
        <f t="shared" si="16"/>
        <v>0</v>
      </c>
      <c r="H53" s="72">
        <f t="shared" si="17"/>
        <v>0</v>
      </c>
      <c r="I53" s="73"/>
      <c r="J53" s="134">
        <f t="shared" si="15"/>
        <v>0</v>
      </c>
      <c r="K53" s="35"/>
      <c r="L53" s="35"/>
      <c r="M53" s="35"/>
      <c r="N53" s="35"/>
      <c r="O53" s="32"/>
      <c r="P53" s="157"/>
      <c r="Q53" s="75" t="s">
        <v>48</v>
      </c>
      <c r="R53" s="283"/>
      <c r="S53" s="84"/>
      <c r="T53" s="283"/>
      <c r="U53" s="85"/>
      <c r="V53" s="71">
        <f t="shared" si="18"/>
        <v>0</v>
      </c>
      <c r="W53" s="72">
        <f t="shared" si="19"/>
        <v>0</v>
      </c>
      <c r="X53" s="73"/>
      <c r="Y53" s="134">
        <f t="shared" si="20"/>
        <v>0</v>
      </c>
      <c r="Z53" s="35"/>
      <c r="AA53" s="35"/>
      <c r="AB53" s="35"/>
      <c r="AC53" s="35"/>
      <c r="AD53" s="32"/>
      <c r="AE53" s="157"/>
      <c r="AF53" s="75" t="s">
        <v>48</v>
      </c>
      <c r="AG53" s="283"/>
      <c r="AH53" s="84"/>
      <c r="AI53" s="283"/>
      <c r="AJ53" s="85"/>
      <c r="AK53" s="71">
        <f t="shared" si="21"/>
        <v>0</v>
      </c>
      <c r="AL53" s="72">
        <f t="shared" si="22"/>
        <v>0</v>
      </c>
      <c r="AM53" s="73"/>
      <c r="AN53" s="134">
        <f t="shared" si="23"/>
        <v>0</v>
      </c>
      <c r="AO53" s="35"/>
      <c r="AP53" s="35"/>
      <c r="AQ53" s="35"/>
      <c r="AR53" s="35"/>
      <c r="AS53" s="32"/>
    </row>
    <row r="54" spans="2:45" ht="14.45" customHeight="1" thickBot="1">
      <c r="B54" s="86" t="s">
        <v>48</v>
      </c>
      <c r="C54" s="35"/>
      <c r="D54" s="135"/>
      <c r="E54" s="35"/>
      <c r="F54" s="88"/>
      <c r="G54" s="136">
        <f t="shared" si="16"/>
        <v>0</v>
      </c>
      <c r="H54" s="89">
        <f t="shared" si="17"/>
        <v>0</v>
      </c>
      <c r="I54" s="73"/>
      <c r="J54" s="134">
        <f t="shared" si="15"/>
        <v>0</v>
      </c>
      <c r="K54" s="35"/>
      <c r="L54" s="35"/>
      <c r="M54" s="35"/>
      <c r="N54" s="35"/>
      <c r="O54" s="32"/>
      <c r="P54" s="157"/>
      <c r="Q54" s="86" t="s">
        <v>48</v>
      </c>
      <c r="R54" s="35"/>
      <c r="S54" s="135"/>
      <c r="T54" s="35"/>
      <c r="U54" s="88"/>
      <c r="V54" s="136">
        <f t="shared" si="18"/>
        <v>0</v>
      </c>
      <c r="W54" s="89">
        <f t="shared" si="19"/>
        <v>0</v>
      </c>
      <c r="X54" s="73"/>
      <c r="Y54" s="134">
        <f t="shared" si="20"/>
        <v>0</v>
      </c>
      <c r="Z54" s="35"/>
      <c r="AA54" s="35"/>
      <c r="AB54" s="35"/>
      <c r="AC54" s="35"/>
      <c r="AD54" s="32"/>
      <c r="AE54" s="157"/>
      <c r="AF54" s="86" t="s">
        <v>48</v>
      </c>
      <c r="AG54" s="35"/>
      <c r="AH54" s="135"/>
      <c r="AI54" s="35"/>
      <c r="AJ54" s="88"/>
      <c r="AK54" s="136">
        <f t="shared" si="21"/>
        <v>0</v>
      </c>
      <c r="AL54" s="89">
        <f t="shared" si="22"/>
        <v>0</v>
      </c>
      <c r="AM54" s="73"/>
      <c r="AN54" s="134">
        <f t="shared" si="23"/>
        <v>0</v>
      </c>
      <c r="AO54" s="35"/>
      <c r="AP54" s="35"/>
      <c r="AQ54" s="35"/>
      <c r="AR54" s="35"/>
      <c r="AS54" s="32"/>
    </row>
    <row r="55" spans="2:45" ht="14.45" customHeight="1" thickBot="1">
      <c r="B55" s="92" t="s">
        <v>44</v>
      </c>
      <c r="C55" s="93"/>
      <c r="D55" s="94">
        <f>SUM(D39:D43,D45:D53)</f>
        <v>0</v>
      </c>
      <c r="E55" s="95"/>
      <c r="F55" s="96">
        <f>SUM(F39:F43,F45:F53)</f>
        <v>0</v>
      </c>
      <c r="G55" s="137">
        <f t="shared" si="16"/>
        <v>0</v>
      </c>
      <c r="H55" s="138">
        <f t="shared" si="17"/>
        <v>0</v>
      </c>
      <c r="I55" s="139"/>
      <c r="J55" s="140">
        <f>H55*I55</f>
        <v>0</v>
      </c>
      <c r="K55" s="35"/>
      <c r="L55" s="35"/>
      <c r="M55" s="35"/>
      <c r="N55" s="35"/>
      <c r="O55" s="32"/>
      <c r="P55" s="157"/>
      <c r="Q55" s="92" t="s">
        <v>44</v>
      </c>
      <c r="R55" s="93"/>
      <c r="S55" s="94">
        <f>SUM(S39:S43,S45:S53)</f>
        <v>0</v>
      </c>
      <c r="T55" s="95"/>
      <c r="U55" s="96">
        <f>SUM(U39:U43,U45:U53)</f>
        <v>0</v>
      </c>
      <c r="V55" s="137">
        <f t="shared" si="18"/>
        <v>0</v>
      </c>
      <c r="W55" s="138">
        <f t="shared" si="19"/>
        <v>0</v>
      </c>
      <c r="X55" s="139"/>
      <c r="Y55" s="140">
        <f>W55*X55</f>
        <v>0</v>
      </c>
      <c r="Z55" s="35"/>
      <c r="AA55" s="35"/>
      <c r="AB55" s="35"/>
      <c r="AC55" s="35"/>
      <c r="AD55" s="32"/>
      <c r="AE55" s="157"/>
      <c r="AF55" s="92" t="s">
        <v>44</v>
      </c>
      <c r="AG55" s="93"/>
      <c r="AH55" s="94">
        <f>SUM(AH39:AH43,AH45:AH53)</f>
        <v>0</v>
      </c>
      <c r="AI55" s="95"/>
      <c r="AJ55" s="96">
        <f>SUM(AJ39:AJ43,AJ45:AJ53)</f>
        <v>0</v>
      </c>
      <c r="AK55" s="137">
        <f t="shared" si="21"/>
        <v>0</v>
      </c>
      <c r="AL55" s="138">
        <f t="shared" si="22"/>
        <v>0</v>
      </c>
      <c r="AM55" s="139"/>
      <c r="AN55" s="140">
        <f>AL55*AM55</f>
        <v>0</v>
      </c>
      <c r="AO55" s="35"/>
      <c r="AP55" s="35"/>
      <c r="AQ55" s="35"/>
      <c r="AR55" s="35"/>
      <c r="AS55" s="32"/>
    </row>
    <row r="56" spans="2:45" ht="18.75" thickBot="1">
      <c r="B56" s="101"/>
      <c r="C56" s="64"/>
      <c r="D56" s="64"/>
      <c r="E56" s="64"/>
      <c r="F56" s="64"/>
      <c r="G56" s="64"/>
      <c r="H56" s="64"/>
      <c r="I56" s="64"/>
      <c r="J56" s="64"/>
      <c r="K56" s="35"/>
      <c r="L56" s="35"/>
      <c r="M56" s="35"/>
      <c r="N56" s="103"/>
      <c r="O56" s="32"/>
      <c r="P56" s="157"/>
      <c r="Q56" s="101"/>
      <c r="R56" s="64"/>
      <c r="S56" s="64"/>
      <c r="T56" s="64"/>
      <c r="U56" s="64"/>
      <c r="V56" s="64"/>
      <c r="W56" s="64"/>
      <c r="X56" s="64"/>
      <c r="Y56" s="64"/>
      <c r="Z56" s="35"/>
      <c r="AA56" s="35"/>
      <c r="AB56" s="35"/>
      <c r="AC56" s="103"/>
      <c r="AD56" s="32"/>
      <c r="AE56" s="157"/>
      <c r="AF56" s="101"/>
      <c r="AG56" s="64"/>
      <c r="AH56" s="64"/>
      <c r="AI56" s="64"/>
      <c r="AJ56" s="64"/>
      <c r="AK56" s="64"/>
      <c r="AL56" s="64"/>
      <c r="AM56" s="64"/>
      <c r="AN56" s="64"/>
      <c r="AO56" s="35"/>
      <c r="AP56" s="35"/>
      <c r="AQ56" s="35"/>
      <c r="AR56" s="103"/>
      <c r="AS56" s="32"/>
    </row>
    <row r="57" spans="2:45" ht="34.700000000000003" customHeight="1" thickBot="1">
      <c r="B57" s="355" t="s">
        <v>65</v>
      </c>
      <c r="C57" s="352"/>
      <c r="D57" s="352"/>
      <c r="E57" s="352"/>
      <c r="F57" s="352"/>
      <c r="G57" s="352"/>
      <c r="H57" s="352"/>
      <c r="I57" s="352"/>
      <c r="J57" s="352"/>
      <c r="K57" s="352"/>
      <c r="L57" s="352"/>
      <c r="M57" s="352"/>
      <c r="N57" s="352"/>
      <c r="O57" s="362"/>
      <c r="P57" s="157"/>
      <c r="Q57" s="355" t="s">
        <v>65</v>
      </c>
      <c r="R57" s="352"/>
      <c r="S57" s="352"/>
      <c r="T57" s="352"/>
      <c r="U57" s="352"/>
      <c r="V57" s="352"/>
      <c r="W57" s="352"/>
      <c r="X57" s="352"/>
      <c r="Y57" s="352"/>
      <c r="Z57" s="352"/>
      <c r="AA57" s="352"/>
      <c r="AB57" s="352"/>
      <c r="AC57" s="352"/>
      <c r="AD57" s="362"/>
      <c r="AE57" s="157"/>
      <c r="AF57" s="355" t="s">
        <v>65</v>
      </c>
      <c r="AG57" s="352"/>
      <c r="AH57" s="352"/>
      <c r="AI57" s="352"/>
      <c r="AJ57" s="352"/>
      <c r="AK57" s="352"/>
      <c r="AL57" s="352"/>
      <c r="AM57" s="352"/>
      <c r="AN57" s="352"/>
      <c r="AO57" s="352"/>
      <c r="AP57" s="352"/>
      <c r="AQ57" s="352"/>
      <c r="AR57" s="352"/>
      <c r="AS57" s="362"/>
    </row>
    <row r="58" spans="2:45" ht="30">
      <c r="B58" s="66"/>
      <c r="C58" s="279" t="s">
        <v>34</v>
      </c>
      <c r="D58" s="279" t="s">
        <v>35</v>
      </c>
      <c r="E58" s="279" t="s">
        <v>36</v>
      </c>
      <c r="F58" s="279" t="s">
        <v>37</v>
      </c>
      <c r="G58" s="279" t="s">
        <v>38</v>
      </c>
      <c r="H58" s="279" t="s">
        <v>39</v>
      </c>
      <c r="I58" s="279" t="s">
        <v>40</v>
      </c>
      <c r="J58" s="279" t="s">
        <v>41</v>
      </c>
      <c r="K58" s="279" t="s">
        <v>42</v>
      </c>
      <c r="L58" s="279" t="s">
        <v>43</v>
      </c>
      <c r="M58" s="104" t="s">
        <v>44</v>
      </c>
      <c r="N58" s="11" t="s">
        <v>55</v>
      </c>
      <c r="O58" s="12" t="s">
        <v>56</v>
      </c>
      <c r="P58" s="105"/>
      <c r="Q58" s="66"/>
      <c r="R58" s="279" t="s">
        <v>34</v>
      </c>
      <c r="S58" s="279" t="s">
        <v>35</v>
      </c>
      <c r="T58" s="279" t="s">
        <v>36</v>
      </c>
      <c r="U58" s="279" t="s">
        <v>37</v>
      </c>
      <c r="V58" s="279" t="s">
        <v>38</v>
      </c>
      <c r="W58" s="279" t="s">
        <v>39</v>
      </c>
      <c r="X58" s="279" t="s">
        <v>40</v>
      </c>
      <c r="Y58" s="279" t="s">
        <v>41</v>
      </c>
      <c r="Z58" s="279" t="s">
        <v>42</v>
      </c>
      <c r="AA58" s="279" t="s">
        <v>43</v>
      </c>
      <c r="AB58" s="104" t="s">
        <v>44</v>
      </c>
      <c r="AC58" s="11" t="s">
        <v>55</v>
      </c>
      <c r="AD58" s="12" t="s">
        <v>56</v>
      </c>
      <c r="AE58" s="157"/>
      <c r="AF58" s="66"/>
      <c r="AG58" s="279" t="s">
        <v>34</v>
      </c>
      <c r="AH58" s="279" t="s">
        <v>35</v>
      </c>
      <c r="AI58" s="279" t="s">
        <v>36</v>
      </c>
      <c r="AJ58" s="279" t="s">
        <v>37</v>
      </c>
      <c r="AK58" s="279" t="s">
        <v>38</v>
      </c>
      <c r="AL58" s="279" t="s">
        <v>39</v>
      </c>
      <c r="AM58" s="279" t="s">
        <v>40</v>
      </c>
      <c r="AN58" s="279" t="s">
        <v>41</v>
      </c>
      <c r="AO58" s="279" t="s">
        <v>42</v>
      </c>
      <c r="AP58" s="279" t="s">
        <v>43</v>
      </c>
      <c r="AQ58" s="104" t="s">
        <v>44</v>
      </c>
      <c r="AR58" s="11" t="s">
        <v>55</v>
      </c>
      <c r="AS58" s="12" t="s">
        <v>56</v>
      </c>
    </row>
    <row r="59" spans="2:45">
      <c r="B59" s="109" t="s">
        <v>80</v>
      </c>
      <c r="C59" s="106"/>
      <c r="D59" s="106"/>
      <c r="E59" s="106"/>
      <c r="F59" s="106"/>
      <c r="G59" s="106"/>
      <c r="H59" s="106"/>
      <c r="I59" s="106"/>
      <c r="J59" s="106"/>
      <c r="K59" s="106"/>
      <c r="L59" s="106"/>
      <c r="M59" s="107">
        <f>SUM(C59:L59)</f>
        <v>0</v>
      </c>
      <c r="N59" s="73"/>
      <c r="O59" s="108">
        <f>N59*M59</f>
        <v>0</v>
      </c>
      <c r="P59" s="157"/>
      <c r="Q59" s="109" t="s">
        <v>80</v>
      </c>
      <c r="R59" s="106"/>
      <c r="S59" s="106"/>
      <c r="T59" s="106"/>
      <c r="U59" s="106"/>
      <c r="V59" s="106"/>
      <c r="W59" s="106"/>
      <c r="X59" s="106"/>
      <c r="Y59" s="106"/>
      <c r="Z59" s="106"/>
      <c r="AA59" s="106"/>
      <c r="AB59" s="107">
        <f>SUM(R59:AA59)</f>
        <v>0</v>
      </c>
      <c r="AC59" s="73"/>
      <c r="AD59" s="108">
        <f>AC59*AB59</f>
        <v>0</v>
      </c>
      <c r="AE59" s="157"/>
      <c r="AF59" s="109" t="s">
        <v>80</v>
      </c>
      <c r="AG59" s="106"/>
      <c r="AH59" s="106"/>
      <c r="AI59" s="106"/>
      <c r="AJ59" s="106"/>
      <c r="AK59" s="106"/>
      <c r="AL59" s="106"/>
      <c r="AM59" s="106"/>
      <c r="AN59" s="106"/>
      <c r="AO59" s="106"/>
      <c r="AP59" s="106"/>
      <c r="AQ59" s="107">
        <f>SUM(AG59:AP59)</f>
        <v>0</v>
      </c>
      <c r="AR59" s="73"/>
      <c r="AS59" s="108">
        <f>AR59*AQ59</f>
        <v>0</v>
      </c>
    </row>
    <row r="60" spans="2:45" ht="14.25" customHeight="1">
      <c r="B60" s="226" t="s">
        <v>78</v>
      </c>
      <c r="C60" s="106"/>
      <c r="D60" s="106"/>
      <c r="E60" s="106"/>
      <c r="F60" s="106"/>
      <c r="G60" s="106"/>
      <c r="H60" s="106"/>
      <c r="I60" s="106"/>
      <c r="J60" s="106"/>
      <c r="K60" s="106"/>
      <c r="L60" s="106"/>
      <c r="M60" s="107">
        <f t="shared" ref="M60:M64" si="24">SUM(C60:L60)</f>
        <v>0</v>
      </c>
      <c r="N60" s="73"/>
      <c r="O60" s="108">
        <f t="shared" ref="O60:O66" si="25">N60*M60</f>
        <v>0</v>
      </c>
      <c r="P60" s="157"/>
      <c r="Q60" s="226" t="s">
        <v>78</v>
      </c>
      <c r="R60" s="106"/>
      <c r="S60" s="106"/>
      <c r="T60" s="106"/>
      <c r="U60" s="106"/>
      <c r="V60" s="106"/>
      <c r="W60" s="106"/>
      <c r="X60" s="106"/>
      <c r="Y60" s="106"/>
      <c r="Z60" s="106"/>
      <c r="AA60" s="106"/>
      <c r="AB60" s="107">
        <f t="shared" ref="AB60:AB64" si="26">SUM(R60:AA60)</f>
        <v>0</v>
      </c>
      <c r="AC60" s="73"/>
      <c r="AD60" s="108">
        <f t="shared" ref="AD60:AD66" si="27">AC60*AB60</f>
        <v>0</v>
      </c>
      <c r="AE60" s="157"/>
      <c r="AF60" s="226" t="s">
        <v>78</v>
      </c>
      <c r="AG60" s="106"/>
      <c r="AH60" s="106"/>
      <c r="AI60" s="106"/>
      <c r="AJ60" s="106"/>
      <c r="AK60" s="106"/>
      <c r="AL60" s="106"/>
      <c r="AM60" s="106"/>
      <c r="AN60" s="106"/>
      <c r="AO60" s="106"/>
      <c r="AP60" s="106"/>
      <c r="AQ60" s="107">
        <f t="shared" ref="AQ60:AQ64" si="28">SUM(AG60:AP60)</f>
        <v>0</v>
      </c>
      <c r="AR60" s="73"/>
      <c r="AS60" s="108">
        <f t="shared" ref="AS60:AS66" si="29">AR60*AQ60</f>
        <v>0</v>
      </c>
    </row>
    <row r="61" spans="2:45" ht="14.25" customHeight="1">
      <c r="B61" s="109" t="s">
        <v>66</v>
      </c>
      <c r="C61" s="106"/>
      <c r="D61" s="106"/>
      <c r="E61" s="106"/>
      <c r="F61" s="106"/>
      <c r="G61" s="106"/>
      <c r="H61" s="106"/>
      <c r="I61" s="106"/>
      <c r="J61" s="106"/>
      <c r="K61" s="106"/>
      <c r="L61" s="106"/>
      <c r="M61" s="107">
        <f t="shared" si="24"/>
        <v>0</v>
      </c>
      <c r="N61" s="73"/>
      <c r="O61" s="108">
        <f t="shared" si="25"/>
        <v>0</v>
      </c>
      <c r="P61" s="157"/>
      <c r="Q61" s="109" t="s">
        <v>66</v>
      </c>
      <c r="R61" s="106"/>
      <c r="S61" s="106"/>
      <c r="T61" s="106"/>
      <c r="U61" s="106"/>
      <c r="V61" s="106"/>
      <c r="W61" s="106"/>
      <c r="X61" s="106"/>
      <c r="Y61" s="106"/>
      <c r="Z61" s="106"/>
      <c r="AA61" s="106"/>
      <c r="AB61" s="107">
        <f t="shared" si="26"/>
        <v>0</v>
      </c>
      <c r="AC61" s="73"/>
      <c r="AD61" s="108">
        <f t="shared" si="27"/>
        <v>0</v>
      </c>
      <c r="AE61" s="157"/>
      <c r="AF61" s="109" t="s">
        <v>66</v>
      </c>
      <c r="AG61" s="106"/>
      <c r="AH61" s="106"/>
      <c r="AI61" s="106"/>
      <c r="AJ61" s="106"/>
      <c r="AK61" s="106"/>
      <c r="AL61" s="106"/>
      <c r="AM61" s="106"/>
      <c r="AN61" s="106"/>
      <c r="AO61" s="106"/>
      <c r="AP61" s="106"/>
      <c r="AQ61" s="107">
        <f t="shared" si="28"/>
        <v>0</v>
      </c>
      <c r="AR61" s="73"/>
      <c r="AS61" s="108">
        <f t="shared" si="29"/>
        <v>0</v>
      </c>
    </row>
    <row r="62" spans="2:45" ht="14.45" customHeight="1">
      <c r="B62" s="110" t="s">
        <v>48</v>
      </c>
      <c r="C62" s="106"/>
      <c r="D62" s="106"/>
      <c r="E62" s="106"/>
      <c r="F62" s="106"/>
      <c r="G62" s="106"/>
      <c r="H62" s="106"/>
      <c r="I62" s="106"/>
      <c r="J62" s="106"/>
      <c r="K62" s="106"/>
      <c r="L62" s="106"/>
      <c r="M62" s="107">
        <f t="shared" si="24"/>
        <v>0</v>
      </c>
      <c r="N62" s="73"/>
      <c r="O62" s="108">
        <f t="shared" si="25"/>
        <v>0</v>
      </c>
      <c r="P62" s="157"/>
      <c r="Q62" s="110" t="s">
        <v>48</v>
      </c>
      <c r="R62" s="106"/>
      <c r="S62" s="106"/>
      <c r="T62" s="106"/>
      <c r="U62" s="106"/>
      <c r="V62" s="106"/>
      <c r="W62" s="106"/>
      <c r="X62" s="106"/>
      <c r="Y62" s="106"/>
      <c r="Z62" s="106"/>
      <c r="AA62" s="106"/>
      <c r="AB62" s="107">
        <f t="shared" si="26"/>
        <v>0</v>
      </c>
      <c r="AC62" s="73"/>
      <c r="AD62" s="108">
        <f t="shared" si="27"/>
        <v>0</v>
      </c>
      <c r="AE62" s="157"/>
      <c r="AF62" s="110" t="s">
        <v>48</v>
      </c>
      <c r="AG62" s="106"/>
      <c r="AH62" s="106"/>
      <c r="AI62" s="106"/>
      <c r="AJ62" s="106"/>
      <c r="AK62" s="106"/>
      <c r="AL62" s="106"/>
      <c r="AM62" s="106"/>
      <c r="AN62" s="106"/>
      <c r="AO62" s="106"/>
      <c r="AP62" s="106"/>
      <c r="AQ62" s="107">
        <f t="shared" si="28"/>
        <v>0</v>
      </c>
      <c r="AR62" s="73"/>
      <c r="AS62" s="108">
        <f t="shared" si="29"/>
        <v>0</v>
      </c>
    </row>
    <row r="63" spans="2:45" ht="14.45" customHeight="1">
      <c r="B63" s="110" t="s">
        <v>48</v>
      </c>
      <c r="C63" s="106"/>
      <c r="D63" s="106"/>
      <c r="E63" s="106"/>
      <c r="F63" s="106"/>
      <c r="G63" s="106"/>
      <c r="H63" s="106"/>
      <c r="I63" s="106"/>
      <c r="J63" s="106"/>
      <c r="K63" s="106"/>
      <c r="L63" s="106"/>
      <c r="M63" s="107">
        <f t="shared" si="24"/>
        <v>0</v>
      </c>
      <c r="N63" s="73"/>
      <c r="O63" s="108">
        <f t="shared" si="25"/>
        <v>0</v>
      </c>
      <c r="P63" s="157"/>
      <c r="Q63" s="110" t="s">
        <v>48</v>
      </c>
      <c r="R63" s="106"/>
      <c r="S63" s="106"/>
      <c r="T63" s="106"/>
      <c r="U63" s="106"/>
      <c r="V63" s="106"/>
      <c r="W63" s="106"/>
      <c r="X63" s="106"/>
      <c r="Y63" s="106"/>
      <c r="Z63" s="106"/>
      <c r="AA63" s="106"/>
      <c r="AB63" s="107">
        <f t="shared" si="26"/>
        <v>0</v>
      </c>
      <c r="AC63" s="73"/>
      <c r="AD63" s="108">
        <f t="shared" si="27"/>
        <v>0</v>
      </c>
      <c r="AE63" s="157"/>
      <c r="AF63" s="110" t="s">
        <v>48</v>
      </c>
      <c r="AG63" s="106"/>
      <c r="AH63" s="106"/>
      <c r="AI63" s="106"/>
      <c r="AJ63" s="106"/>
      <c r="AK63" s="106"/>
      <c r="AL63" s="106"/>
      <c r="AM63" s="106"/>
      <c r="AN63" s="106"/>
      <c r="AO63" s="106"/>
      <c r="AP63" s="106"/>
      <c r="AQ63" s="107">
        <f t="shared" si="28"/>
        <v>0</v>
      </c>
      <c r="AR63" s="73"/>
      <c r="AS63" s="108">
        <f t="shared" si="29"/>
        <v>0</v>
      </c>
    </row>
    <row r="64" spans="2:45" ht="14.45" customHeight="1">
      <c r="B64" s="110" t="s">
        <v>48</v>
      </c>
      <c r="C64" s="106"/>
      <c r="D64" s="106"/>
      <c r="E64" s="106"/>
      <c r="F64" s="106"/>
      <c r="G64" s="106"/>
      <c r="H64" s="106"/>
      <c r="I64" s="106"/>
      <c r="J64" s="106"/>
      <c r="K64" s="106"/>
      <c r="L64" s="106"/>
      <c r="M64" s="107">
        <f t="shared" si="24"/>
        <v>0</v>
      </c>
      <c r="N64" s="73"/>
      <c r="O64" s="108">
        <f t="shared" si="25"/>
        <v>0</v>
      </c>
      <c r="P64" s="157"/>
      <c r="Q64" s="110" t="s">
        <v>48</v>
      </c>
      <c r="R64" s="106"/>
      <c r="S64" s="106"/>
      <c r="T64" s="106"/>
      <c r="U64" s="106"/>
      <c r="V64" s="106"/>
      <c r="W64" s="106"/>
      <c r="X64" s="106"/>
      <c r="Y64" s="106"/>
      <c r="Z64" s="106"/>
      <c r="AA64" s="106"/>
      <c r="AB64" s="107">
        <f t="shared" si="26"/>
        <v>0</v>
      </c>
      <c r="AC64" s="73"/>
      <c r="AD64" s="108">
        <f t="shared" si="27"/>
        <v>0</v>
      </c>
      <c r="AE64" s="157"/>
      <c r="AF64" s="110" t="s">
        <v>48</v>
      </c>
      <c r="AG64" s="106"/>
      <c r="AH64" s="106"/>
      <c r="AI64" s="106"/>
      <c r="AJ64" s="106"/>
      <c r="AK64" s="106"/>
      <c r="AL64" s="106"/>
      <c r="AM64" s="106"/>
      <c r="AN64" s="106"/>
      <c r="AO64" s="106"/>
      <c r="AP64" s="106"/>
      <c r="AQ64" s="107">
        <f t="shared" si="28"/>
        <v>0</v>
      </c>
      <c r="AR64" s="73"/>
      <c r="AS64" s="108">
        <f t="shared" si="29"/>
        <v>0</v>
      </c>
    </row>
    <row r="65" spans="2:45" ht="14.45" customHeight="1" thickBot="1">
      <c r="B65" s="111" t="s">
        <v>48</v>
      </c>
      <c r="C65" s="112"/>
      <c r="D65" s="112"/>
      <c r="E65" s="112"/>
      <c r="F65" s="112"/>
      <c r="G65" s="112"/>
      <c r="H65" s="112"/>
      <c r="I65" s="112"/>
      <c r="J65" s="112"/>
      <c r="K65" s="112"/>
      <c r="L65" s="112"/>
      <c r="M65" s="113">
        <f>SUM(C65:L65)</f>
        <v>0</v>
      </c>
      <c r="N65" s="90"/>
      <c r="O65" s="114">
        <f t="shared" si="25"/>
        <v>0</v>
      </c>
      <c r="P65" s="157"/>
      <c r="Q65" s="111" t="s">
        <v>48</v>
      </c>
      <c r="R65" s="112"/>
      <c r="S65" s="112"/>
      <c r="T65" s="112"/>
      <c r="U65" s="112"/>
      <c r="V65" s="112"/>
      <c r="W65" s="112"/>
      <c r="X65" s="112"/>
      <c r="Y65" s="112"/>
      <c r="Z65" s="112"/>
      <c r="AA65" s="112"/>
      <c r="AB65" s="113">
        <f>SUM(R65:AA65)</f>
        <v>0</v>
      </c>
      <c r="AC65" s="90"/>
      <c r="AD65" s="114">
        <f t="shared" si="27"/>
        <v>0</v>
      </c>
      <c r="AE65" s="157"/>
      <c r="AF65" s="111" t="s">
        <v>48</v>
      </c>
      <c r="AG65" s="112"/>
      <c r="AH65" s="112"/>
      <c r="AI65" s="112"/>
      <c r="AJ65" s="112"/>
      <c r="AK65" s="112"/>
      <c r="AL65" s="112"/>
      <c r="AM65" s="112"/>
      <c r="AN65" s="112"/>
      <c r="AO65" s="112"/>
      <c r="AP65" s="112"/>
      <c r="AQ65" s="113">
        <f>SUM(AG65:AP65)</f>
        <v>0</v>
      </c>
      <c r="AR65" s="90"/>
      <c r="AS65" s="114">
        <f t="shared" si="29"/>
        <v>0</v>
      </c>
    </row>
    <row r="66" spans="2:45" ht="15.75" thickBot="1">
      <c r="B66" s="115" t="s">
        <v>49</v>
      </c>
      <c r="C66" s="116">
        <f t="shared" ref="C66:M66" si="30">SUM(C59:C65)</f>
        <v>0</v>
      </c>
      <c r="D66" s="116">
        <f t="shared" si="30"/>
        <v>0</v>
      </c>
      <c r="E66" s="116">
        <f t="shared" si="30"/>
        <v>0</v>
      </c>
      <c r="F66" s="116">
        <f t="shared" si="30"/>
        <v>0</v>
      </c>
      <c r="G66" s="116">
        <f t="shared" si="30"/>
        <v>0</v>
      </c>
      <c r="H66" s="116">
        <f t="shared" si="30"/>
        <v>0</v>
      </c>
      <c r="I66" s="116">
        <f t="shared" si="30"/>
        <v>0</v>
      </c>
      <c r="J66" s="116">
        <f t="shared" si="30"/>
        <v>0</v>
      </c>
      <c r="K66" s="116">
        <f t="shared" si="30"/>
        <v>0</v>
      </c>
      <c r="L66" s="116">
        <f t="shared" si="30"/>
        <v>0</v>
      </c>
      <c r="M66" s="116">
        <f t="shared" si="30"/>
        <v>0</v>
      </c>
      <c r="N66" s="99"/>
      <c r="O66" s="117">
        <f t="shared" si="25"/>
        <v>0</v>
      </c>
      <c r="P66" s="157"/>
      <c r="Q66" s="115" t="s">
        <v>49</v>
      </c>
      <c r="R66" s="116">
        <f t="shared" ref="R66:AB66" si="31">SUM(R59:R65)</f>
        <v>0</v>
      </c>
      <c r="S66" s="116">
        <f t="shared" si="31"/>
        <v>0</v>
      </c>
      <c r="T66" s="116">
        <f t="shared" si="31"/>
        <v>0</v>
      </c>
      <c r="U66" s="116">
        <f t="shared" si="31"/>
        <v>0</v>
      </c>
      <c r="V66" s="116">
        <f t="shared" si="31"/>
        <v>0</v>
      </c>
      <c r="W66" s="116">
        <f t="shared" si="31"/>
        <v>0</v>
      </c>
      <c r="X66" s="116">
        <f t="shared" si="31"/>
        <v>0</v>
      </c>
      <c r="Y66" s="116">
        <f t="shared" si="31"/>
        <v>0</v>
      </c>
      <c r="Z66" s="116">
        <f t="shared" si="31"/>
        <v>0</v>
      </c>
      <c r="AA66" s="116">
        <f t="shared" si="31"/>
        <v>0</v>
      </c>
      <c r="AB66" s="116">
        <f t="shared" si="31"/>
        <v>0</v>
      </c>
      <c r="AC66" s="99"/>
      <c r="AD66" s="117">
        <f t="shared" si="27"/>
        <v>0</v>
      </c>
      <c r="AE66" s="157"/>
      <c r="AF66" s="115" t="s">
        <v>49</v>
      </c>
      <c r="AG66" s="116">
        <f t="shared" ref="AG66:AQ66" si="32">SUM(AG59:AG65)</f>
        <v>0</v>
      </c>
      <c r="AH66" s="116">
        <f t="shared" si="32"/>
        <v>0</v>
      </c>
      <c r="AI66" s="116">
        <f t="shared" si="32"/>
        <v>0</v>
      </c>
      <c r="AJ66" s="116">
        <f t="shared" si="32"/>
        <v>0</v>
      </c>
      <c r="AK66" s="116">
        <f t="shared" si="32"/>
        <v>0</v>
      </c>
      <c r="AL66" s="116">
        <f t="shared" si="32"/>
        <v>0</v>
      </c>
      <c r="AM66" s="116">
        <f t="shared" si="32"/>
        <v>0</v>
      </c>
      <c r="AN66" s="116">
        <f t="shared" si="32"/>
        <v>0</v>
      </c>
      <c r="AO66" s="116">
        <f t="shared" si="32"/>
        <v>0</v>
      </c>
      <c r="AP66" s="116">
        <f t="shared" si="32"/>
        <v>0</v>
      </c>
      <c r="AQ66" s="116">
        <f t="shared" si="32"/>
        <v>0</v>
      </c>
      <c r="AR66" s="99"/>
      <c r="AS66" s="117">
        <f t="shared" si="29"/>
        <v>0</v>
      </c>
    </row>
    <row r="67" spans="2:45" ht="18.75" thickBot="1">
      <c r="B67" s="118"/>
      <c r="C67" s="119"/>
      <c r="D67" s="119"/>
      <c r="E67" s="119"/>
      <c r="F67" s="119"/>
      <c r="G67" s="119"/>
      <c r="H67" s="119"/>
      <c r="I67" s="119"/>
      <c r="J67" s="119"/>
      <c r="K67" s="35"/>
      <c r="L67" s="35"/>
      <c r="M67" s="35"/>
      <c r="N67" s="95"/>
      <c r="O67" s="32"/>
      <c r="P67" s="157"/>
      <c r="Q67" s="118"/>
      <c r="R67" s="119"/>
      <c r="S67" s="119"/>
      <c r="T67" s="119"/>
      <c r="U67" s="119"/>
      <c r="V67" s="119"/>
      <c r="W67" s="119"/>
      <c r="X67" s="119"/>
      <c r="Y67" s="119"/>
      <c r="Z67" s="35"/>
      <c r="AA67" s="35"/>
      <c r="AB67" s="35"/>
      <c r="AC67" s="95"/>
      <c r="AD67" s="32"/>
      <c r="AE67" s="157"/>
      <c r="AF67" s="118"/>
      <c r="AG67" s="119"/>
      <c r="AH67" s="119"/>
      <c r="AI67" s="119"/>
      <c r="AJ67" s="119"/>
      <c r="AK67" s="119"/>
      <c r="AL67" s="119"/>
      <c r="AM67" s="119"/>
      <c r="AN67" s="119"/>
      <c r="AO67" s="35"/>
      <c r="AP67" s="35"/>
      <c r="AQ67" s="35"/>
      <c r="AR67" s="95"/>
      <c r="AS67" s="32"/>
    </row>
    <row r="68" spans="2:45" ht="33" customHeight="1" thickBot="1">
      <c r="B68" s="355" t="s">
        <v>81</v>
      </c>
      <c r="C68" s="352"/>
      <c r="D68" s="352"/>
      <c r="E68" s="352"/>
      <c r="F68" s="352"/>
      <c r="G68" s="352"/>
      <c r="H68" s="352"/>
      <c r="I68" s="352"/>
      <c r="J68" s="352"/>
      <c r="K68" s="352"/>
      <c r="L68" s="352"/>
      <c r="M68" s="352"/>
      <c r="N68" s="352"/>
      <c r="O68" s="362"/>
      <c r="P68" s="157"/>
      <c r="Q68" s="355" t="s">
        <v>81</v>
      </c>
      <c r="R68" s="352"/>
      <c r="S68" s="352"/>
      <c r="T68" s="352"/>
      <c r="U68" s="352"/>
      <c r="V68" s="352"/>
      <c r="W68" s="352"/>
      <c r="X68" s="352"/>
      <c r="Y68" s="352"/>
      <c r="Z68" s="352"/>
      <c r="AA68" s="352"/>
      <c r="AB68" s="352"/>
      <c r="AC68" s="352"/>
      <c r="AD68" s="362"/>
      <c r="AE68" s="157"/>
      <c r="AF68" s="355" t="s">
        <v>81</v>
      </c>
      <c r="AG68" s="352"/>
      <c r="AH68" s="352"/>
      <c r="AI68" s="352"/>
      <c r="AJ68" s="352"/>
      <c r="AK68" s="352"/>
      <c r="AL68" s="352"/>
      <c r="AM68" s="352"/>
      <c r="AN68" s="352"/>
      <c r="AO68" s="352"/>
      <c r="AP68" s="352"/>
      <c r="AQ68" s="352"/>
      <c r="AR68" s="352"/>
      <c r="AS68" s="362"/>
    </row>
    <row r="69" spans="2:45" ht="30">
      <c r="B69" s="66"/>
      <c r="C69" s="279" t="s">
        <v>34</v>
      </c>
      <c r="D69" s="279" t="s">
        <v>35</v>
      </c>
      <c r="E69" s="279" t="s">
        <v>36</v>
      </c>
      <c r="F69" s="279" t="s">
        <v>37</v>
      </c>
      <c r="G69" s="279" t="s">
        <v>38</v>
      </c>
      <c r="H69" s="279" t="s">
        <v>39</v>
      </c>
      <c r="I69" s="279" t="s">
        <v>40</v>
      </c>
      <c r="J69" s="279" t="s">
        <v>41</v>
      </c>
      <c r="K69" s="279" t="s">
        <v>42</v>
      </c>
      <c r="L69" s="279" t="s">
        <v>43</v>
      </c>
      <c r="M69" s="104" t="s">
        <v>44</v>
      </c>
      <c r="N69" s="11" t="s">
        <v>55</v>
      </c>
      <c r="O69" s="12" t="s">
        <v>56</v>
      </c>
      <c r="P69" s="157"/>
      <c r="Q69" s="66"/>
      <c r="R69" s="279" t="s">
        <v>34</v>
      </c>
      <c r="S69" s="279" t="s">
        <v>35</v>
      </c>
      <c r="T69" s="279" t="s">
        <v>36</v>
      </c>
      <c r="U69" s="279" t="s">
        <v>37</v>
      </c>
      <c r="V69" s="279" t="s">
        <v>38</v>
      </c>
      <c r="W69" s="279" t="s">
        <v>39</v>
      </c>
      <c r="X69" s="279" t="s">
        <v>40</v>
      </c>
      <c r="Y69" s="279" t="s">
        <v>41</v>
      </c>
      <c r="Z69" s="279" t="s">
        <v>42</v>
      </c>
      <c r="AA69" s="279" t="s">
        <v>43</v>
      </c>
      <c r="AB69" s="104" t="s">
        <v>44</v>
      </c>
      <c r="AC69" s="11" t="s">
        <v>55</v>
      </c>
      <c r="AD69" s="12" t="s">
        <v>56</v>
      </c>
      <c r="AE69" s="157"/>
      <c r="AF69" s="66"/>
      <c r="AG69" s="279" t="s">
        <v>34</v>
      </c>
      <c r="AH69" s="279" t="s">
        <v>35</v>
      </c>
      <c r="AI69" s="279" t="s">
        <v>36</v>
      </c>
      <c r="AJ69" s="279" t="s">
        <v>37</v>
      </c>
      <c r="AK69" s="279" t="s">
        <v>38</v>
      </c>
      <c r="AL69" s="279" t="s">
        <v>39</v>
      </c>
      <c r="AM69" s="279" t="s">
        <v>40</v>
      </c>
      <c r="AN69" s="279" t="s">
        <v>41</v>
      </c>
      <c r="AO69" s="279" t="s">
        <v>42</v>
      </c>
      <c r="AP69" s="279" t="s">
        <v>43</v>
      </c>
      <c r="AQ69" s="104" t="s">
        <v>44</v>
      </c>
      <c r="AR69" s="11" t="s">
        <v>55</v>
      </c>
      <c r="AS69" s="12" t="s">
        <v>56</v>
      </c>
    </row>
    <row r="70" spans="2:45" ht="15">
      <c r="B70" s="109" t="s">
        <v>68</v>
      </c>
      <c r="C70" s="42"/>
      <c r="D70" s="106"/>
      <c r="E70" s="106"/>
      <c r="F70" s="42"/>
      <c r="G70" s="42"/>
      <c r="H70" s="42"/>
      <c r="I70" s="42"/>
      <c r="J70" s="42"/>
      <c r="K70" s="42"/>
      <c r="L70" s="42"/>
      <c r="M70" s="107">
        <f>SUM(C70:L70)</f>
        <v>0</v>
      </c>
      <c r="N70" s="73"/>
      <c r="O70" s="108">
        <f>N70*M70</f>
        <v>0</v>
      </c>
      <c r="P70" s="157"/>
      <c r="Q70" s="109" t="s">
        <v>68</v>
      </c>
      <c r="R70" s="42"/>
      <c r="S70" s="106"/>
      <c r="T70" s="106"/>
      <c r="U70" s="42"/>
      <c r="V70" s="42"/>
      <c r="W70" s="42"/>
      <c r="X70" s="42"/>
      <c r="Y70" s="42"/>
      <c r="Z70" s="42"/>
      <c r="AA70" s="42"/>
      <c r="AB70" s="107">
        <f>SUM(R70:AA70)</f>
        <v>0</v>
      </c>
      <c r="AC70" s="73"/>
      <c r="AD70" s="108">
        <f>AC70*AB70</f>
        <v>0</v>
      </c>
      <c r="AE70" s="157"/>
      <c r="AF70" s="109" t="s">
        <v>68</v>
      </c>
      <c r="AG70" s="42"/>
      <c r="AH70" s="106"/>
      <c r="AI70" s="106"/>
      <c r="AJ70" s="42"/>
      <c r="AK70" s="42"/>
      <c r="AL70" s="42"/>
      <c r="AM70" s="42"/>
      <c r="AN70" s="42"/>
      <c r="AO70" s="42"/>
      <c r="AP70" s="42"/>
      <c r="AQ70" s="107">
        <f>SUM(AG70:AP70)</f>
        <v>0</v>
      </c>
      <c r="AR70" s="73"/>
      <c r="AS70" s="108">
        <f>AR70*AQ70</f>
        <v>0</v>
      </c>
    </row>
    <row r="71" spans="2:45">
      <c r="B71" s="226" t="s">
        <v>79</v>
      </c>
      <c r="C71" s="106"/>
      <c r="D71" s="106"/>
      <c r="E71" s="106"/>
      <c r="F71" s="106"/>
      <c r="G71" s="106"/>
      <c r="H71" s="106"/>
      <c r="I71" s="106"/>
      <c r="J71" s="106"/>
      <c r="K71" s="106"/>
      <c r="L71" s="106"/>
      <c r="M71" s="107">
        <f t="shared" ref="M71:M77" si="33">SUM(C71:L71)</f>
        <v>0</v>
      </c>
      <c r="N71" s="73"/>
      <c r="O71" s="108">
        <f t="shared" ref="O71:O78" si="34">N71*M71</f>
        <v>0</v>
      </c>
      <c r="P71" s="157"/>
      <c r="Q71" s="226" t="s">
        <v>79</v>
      </c>
      <c r="R71" s="106"/>
      <c r="S71" s="106"/>
      <c r="T71" s="106"/>
      <c r="U71" s="106"/>
      <c r="V71" s="106"/>
      <c r="W71" s="106"/>
      <c r="X71" s="106"/>
      <c r="Y71" s="106"/>
      <c r="Z71" s="106"/>
      <c r="AA71" s="106"/>
      <c r="AB71" s="107">
        <f t="shared" ref="AB71:AB77" si="35">SUM(R71:AA71)</f>
        <v>0</v>
      </c>
      <c r="AC71" s="73"/>
      <c r="AD71" s="108">
        <f t="shared" ref="AD71:AD78" si="36">AC71*AB71</f>
        <v>0</v>
      </c>
      <c r="AE71" s="157"/>
      <c r="AF71" s="226" t="s">
        <v>79</v>
      </c>
      <c r="AG71" s="106"/>
      <c r="AH71" s="106"/>
      <c r="AI71" s="106"/>
      <c r="AJ71" s="106"/>
      <c r="AK71" s="106"/>
      <c r="AL71" s="106"/>
      <c r="AM71" s="106"/>
      <c r="AN71" s="106"/>
      <c r="AO71" s="106"/>
      <c r="AP71" s="106"/>
      <c r="AQ71" s="107">
        <f t="shared" ref="AQ71:AQ77" si="37">SUM(AG71:AP71)</f>
        <v>0</v>
      </c>
      <c r="AR71" s="73"/>
      <c r="AS71" s="108">
        <f t="shared" ref="AS71:AS78" si="38">AR71*AQ71</f>
        <v>0</v>
      </c>
    </row>
    <row r="72" spans="2:45">
      <c r="B72" s="109" t="s">
        <v>69</v>
      </c>
      <c r="C72" s="106"/>
      <c r="D72" s="106"/>
      <c r="E72" s="106"/>
      <c r="F72" s="106"/>
      <c r="G72" s="106"/>
      <c r="H72" s="106"/>
      <c r="I72" s="106"/>
      <c r="J72" s="106"/>
      <c r="K72" s="106"/>
      <c r="L72" s="106"/>
      <c r="M72" s="107">
        <f t="shared" si="33"/>
        <v>0</v>
      </c>
      <c r="N72" s="73"/>
      <c r="O72" s="108">
        <f t="shared" si="34"/>
        <v>0</v>
      </c>
      <c r="P72" s="157"/>
      <c r="Q72" s="109" t="s">
        <v>69</v>
      </c>
      <c r="R72" s="106"/>
      <c r="S72" s="106"/>
      <c r="T72" s="106"/>
      <c r="U72" s="106"/>
      <c r="V72" s="106"/>
      <c r="W72" s="106"/>
      <c r="X72" s="106"/>
      <c r="Y72" s="106"/>
      <c r="Z72" s="106"/>
      <c r="AA72" s="106"/>
      <c r="AB72" s="107">
        <f t="shared" si="35"/>
        <v>0</v>
      </c>
      <c r="AC72" s="73"/>
      <c r="AD72" s="108">
        <f t="shared" si="36"/>
        <v>0</v>
      </c>
      <c r="AE72" s="157"/>
      <c r="AF72" s="109" t="s">
        <v>69</v>
      </c>
      <c r="AG72" s="106"/>
      <c r="AH72" s="106"/>
      <c r="AI72" s="106"/>
      <c r="AJ72" s="106"/>
      <c r="AK72" s="106"/>
      <c r="AL72" s="106"/>
      <c r="AM72" s="106"/>
      <c r="AN72" s="106"/>
      <c r="AO72" s="106"/>
      <c r="AP72" s="106"/>
      <c r="AQ72" s="107">
        <f t="shared" si="37"/>
        <v>0</v>
      </c>
      <c r="AR72" s="73"/>
      <c r="AS72" s="108">
        <f t="shared" si="38"/>
        <v>0</v>
      </c>
    </row>
    <row r="73" spans="2:45" ht="14.25" customHeight="1">
      <c r="B73" s="110" t="s">
        <v>48</v>
      </c>
      <c r="C73" s="106"/>
      <c r="D73" s="106"/>
      <c r="E73" s="106"/>
      <c r="F73" s="106"/>
      <c r="G73" s="106"/>
      <c r="H73" s="106"/>
      <c r="I73" s="106"/>
      <c r="J73" s="106"/>
      <c r="K73" s="106"/>
      <c r="L73" s="106"/>
      <c r="M73" s="107">
        <f t="shared" si="33"/>
        <v>0</v>
      </c>
      <c r="N73" s="73"/>
      <c r="O73" s="108">
        <f t="shared" si="34"/>
        <v>0</v>
      </c>
      <c r="P73" s="157"/>
      <c r="Q73" s="110" t="s">
        <v>48</v>
      </c>
      <c r="R73" s="106"/>
      <c r="S73" s="106"/>
      <c r="T73" s="106"/>
      <c r="U73" s="106"/>
      <c r="V73" s="106"/>
      <c r="W73" s="106"/>
      <c r="X73" s="106"/>
      <c r="Y73" s="106"/>
      <c r="Z73" s="106"/>
      <c r="AA73" s="106"/>
      <c r="AB73" s="107">
        <f t="shared" si="35"/>
        <v>0</v>
      </c>
      <c r="AC73" s="73"/>
      <c r="AD73" s="108">
        <f t="shared" si="36"/>
        <v>0</v>
      </c>
      <c r="AE73" s="157"/>
      <c r="AF73" s="110" t="s">
        <v>48</v>
      </c>
      <c r="AG73" s="106"/>
      <c r="AH73" s="106"/>
      <c r="AI73" s="106"/>
      <c r="AJ73" s="106"/>
      <c r="AK73" s="106"/>
      <c r="AL73" s="106"/>
      <c r="AM73" s="106"/>
      <c r="AN73" s="106"/>
      <c r="AO73" s="106"/>
      <c r="AP73" s="106"/>
      <c r="AQ73" s="107">
        <f t="shared" si="37"/>
        <v>0</v>
      </c>
      <c r="AR73" s="73"/>
      <c r="AS73" s="108">
        <f t="shared" si="38"/>
        <v>0</v>
      </c>
    </row>
    <row r="74" spans="2:45" ht="14.45" customHeight="1">
      <c r="B74" s="110" t="s">
        <v>48</v>
      </c>
      <c r="C74" s="106"/>
      <c r="D74" s="106"/>
      <c r="E74" s="106"/>
      <c r="F74" s="106"/>
      <c r="G74" s="106"/>
      <c r="H74" s="106"/>
      <c r="I74" s="106"/>
      <c r="J74" s="106"/>
      <c r="K74" s="106"/>
      <c r="L74" s="106"/>
      <c r="M74" s="107">
        <f t="shared" si="33"/>
        <v>0</v>
      </c>
      <c r="N74" s="73"/>
      <c r="O74" s="108">
        <f t="shared" si="34"/>
        <v>0</v>
      </c>
      <c r="P74" s="157"/>
      <c r="Q74" s="110" t="s">
        <v>48</v>
      </c>
      <c r="R74" s="106"/>
      <c r="S74" s="106"/>
      <c r="T74" s="106"/>
      <c r="U74" s="106"/>
      <c r="V74" s="106"/>
      <c r="W74" s="106"/>
      <c r="X74" s="106"/>
      <c r="Y74" s="106"/>
      <c r="Z74" s="106"/>
      <c r="AA74" s="106"/>
      <c r="AB74" s="107">
        <f t="shared" si="35"/>
        <v>0</v>
      </c>
      <c r="AC74" s="73"/>
      <c r="AD74" s="108">
        <f t="shared" si="36"/>
        <v>0</v>
      </c>
      <c r="AE74" s="157"/>
      <c r="AF74" s="110" t="s">
        <v>48</v>
      </c>
      <c r="AG74" s="106"/>
      <c r="AH74" s="106"/>
      <c r="AI74" s="106"/>
      <c r="AJ74" s="106"/>
      <c r="AK74" s="106"/>
      <c r="AL74" s="106"/>
      <c r="AM74" s="106"/>
      <c r="AN74" s="106"/>
      <c r="AO74" s="106"/>
      <c r="AP74" s="106"/>
      <c r="AQ74" s="107">
        <f t="shared" si="37"/>
        <v>0</v>
      </c>
      <c r="AR74" s="73"/>
      <c r="AS74" s="108">
        <f t="shared" si="38"/>
        <v>0</v>
      </c>
    </row>
    <row r="75" spans="2:45" ht="14.45" customHeight="1">
      <c r="B75" s="110" t="s">
        <v>48</v>
      </c>
      <c r="C75" s="106"/>
      <c r="D75" s="106"/>
      <c r="E75" s="106"/>
      <c r="F75" s="106"/>
      <c r="G75" s="106"/>
      <c r="H75" s="106"/>
      <c r="I75" s="106"/>
      <c r="J75" s="106"/>
      <c r="K75" s="106"/>
      <c r="L75" s="106"/>
      <c r="M75" s="107">
        <f t="shared" si="33"/>
        <v>0</v>
      </c>
      <c r="N75" s="73"/>
      <c r="O75" s="108">
        <f t="shared" si="34"/>
        <v>0</v>
      </c>
      <c r="P75" s="157"/>
      <c r="Q75" s="110" t="s">
        <v>48</v>
      </c>
      <c r="R75" s="106"/>
      <c r="S75" s="106"/>
      <c r="T75" s="106"/>
      <c r="U75" s="106"/>
      <c r="V75" s="106"/>
      <c r="W75" s="106"/>
      <c r="X75" s="106"/>
      <c r="Y75" s="106"/>
      <c r="Z75" s="106"/>
      <c r="AA75" s="106"/>
      <c r="AB75" s="107">
        <f t="shared" si="35"/>
        <v>0</v>
      </c>
      <c r="AC75" s="73"/>
      <c r="AD75" s="108">
        <f t="shared" si="36"/>
        <v>0</v>
      </c>
      <c r="AE75" s="157"/>
      <c r="AF75" s="110" t="s">
        <v>48</v>
      </c>
      <c r="AG75" s="106"/>
      <c r="AH75" s="106"/>
      <c r="AI75" s="106"/>
      <c r="AJ75" s="106"/>
      <c r="AK75" s="106"/>
      <c r="AL75" s="106"/>
      <c r="AM75" s="106"/>
      <c r="AN75" s="106"/>
      <c r="AO75" s="106"/>
      <c r="AP75" s="106"/>
      <c r="AQ75" s="107">
        <f t="shared" si="37"/>
        <v>0</v>
      </c>
      <c r="AR75" s="73"/>
      <c r="AS75" s="108">
        <f t="shared" si="38"/>
        <v>0</v>
      </c>
    </row>
    <row r="76" spans="2:45" ht="14.45" customHeight="1">
      <c r="B76" s="110" t="s">
        <v>48</v>
      </c>
      <c r="C76" s="106"/>
      <c r="D76" s="106"/>
      <c r="E76" s="106"/>
      <c r="F76" s="106"/>
      <c r="G76" s="106"/>
      <c r="H76" s="106"/>
      <c r="I76" s="106"/>
      <c r="J76" s="106"/>
      <c r="K76" s="106"/>
      <c r="L76" s="106"/>
      <c r="M76" s="107">
        <f t="shared" si="33"/>
        <v>0</v>
      </c>
      <c r="N76" s="73"/>
      <c r="O76" s="108">
        <f t="shared" si="34"/>
        <v>0</v>
      </c>
      <c r="P76" s="157"/>
      <c r="Q76" s="110" t="s">
        <v>48</v>
      </c>
      <c r="R76" s="106"/>
      <c r="S76" s="106"/>
      <c r="T76" s="106"/>
      <c r="U76" s="106"/>
      <c r="V76" s="106"/>
      <c r="W76" s="106"/>
      <c r="X76" s="106"/>
      <c r="Y76" s="106"/>
      <c r="Z76" s="106"/>
      <c r="AA76" s="106"/>
      <c r="AB76" s="107">
        <f t="shared" si="35"/>
        <v>0</v>
      </c>
      <c r="AC76" s="73"/>
      <c r="AD76" s="108">
        <f t="shared" si="36"/>
        <v>0</v>
      </c>
      <c r="AE76" s="157"/>
      <c r="AF76" s="110" t="s">
        <v>48</v>
      </c>
      <c r="AG76" s="106"/>
      <c r="AH76" s="106"/>
      <c r="AI76" s="106"/>
      <c r="AJ76" s="106"/>
      <c r="AK76" s="106"/>
      <c r="AL76" s="106"/>
      <c r="AM76" s="106"/>
      <c r="AN76" s="106"/>
      <c r="AO76" s="106"/>
      <c r="AP76" s="106"/>
      <c r="AQ76" s="107">
        <f t="shared" si="37"/>
        <v>0</v>
      </c>
      <c r="AR76" s="73"/>
      <c r="AS76" s="108">
        <f t="shared" si="38"/>
        <v>0</v>
      </c>
    </row>
    <row r="77" spans="2:45" ht="14.45" customHeight="1" thickBot="1">
      <c r="B77" s="111" t="s">
        <v>48</v>
      </c>
      <c r="C77" s="112"/>
      <c r="D77" s="112"/>
      <c r="E77" s="112"/>
      <c r="F77" s="112"/>
      <c r="G77" s="112"/>
      <c r="H77" s="112"/>
      <c r="I77" s="112"/>
      <c r="J77" s="112"/>
      <c r="K77" s="112"/>
      <c r="L77" s="112"/>
      <c r="M77" s="113">
        <f t="shared" si="33"/>
        <v>0</v>
      </c>
      <c r="N77" s="73"/>
      <c r="O77" s="108">
        <f t="shared" si="34"/>
        <v>0</v>
      </c>
      <c r="P77" s="157"/>
      <c r="Q77" s="111" t="s">
        <v>48</v>
      </c>
      <c r="R77" s="112"/>
      <c r="S77" s="112"/>
      <c r="T77" s="112"/>
      <c r="U77" s="112"/>
      <c r="V77" s="112"/>
      <c r="W77" s="112"/>
      <c r="X77" s="112"/>
      <c r="Y77" s="112"/>
      <c r="Z77" s="112"/>
      <c r="AA77" s="112"/>
      <c r="AB77" s="113">
        <f t="shared" si="35"/>
        <v>0</v>
      </c>
      <c r="AC77" s="73"/>
      <c r="AD77" s="108">
        <f t="shared" si="36"/>
        <v>0</v>
      </c>
      <c r="AE77" s="157"/>
      <c r="AF77" s="111" t="s">
        <v>48</v>
      </c>
      <c r="AG77" s="112"/>
      <c r="AH77" s="112"/>
      <c r="AI77" s="112"/>
      <c r="AJ77" s="112"/>
      <c r="AK77" s="112"/>
      <c r="AL77" s="112"/>
      <c r="AM77" s="112"/>
      <c r="AN77" s="112"/>
      <c r="AO77" s="112"/>
      <c r="AP77" s="112"/>
      <c r="AQ77" s="113">
        <f t="shared" si="37"/>
        <v>0</v>
      </c>
      <c r="AR77" s="73"/>
      <c r="AS77" s="108">
        <f t="shared" si="38"/>
        <v>0</v>
      </c>
    </row>
    <row r="78" spans="2:45" ht="15.75" thickBot="1">
      <c r="B78" s="115" t="s">
        <v>49</v>
      </c>
      <c r="C78" s="120">
        <f t="shared" ref="C78:M78" si="39">SUM(C70:C77)</f>
        <v>0</v>
      </c>
      <c r="D78" s="120">
        <f t="shared" si="39"/>
        <v>0</v>
      </c>
      <c r="E78" s="120">
        <f t="shared" si="39"/>
        <v>0</v>
      </c>
      <c r="F78" s="120">
        <f t="shared" si="39"/>
        <v>0</v>
      </c>
      <c r="G78" s="120">
        <f t="shared" si="39"/>
        <v>0</v>
      </c>
      <c r="H78" s="120">
        <f t="shared" si="39"/>
        <v>0</v>
      </c>
      <c r="I78" s="120">
        <f t="shared" si="39"/>
        <v>0</v>
      </c>
      <c r="J78" s="120">
        <f t="shared" si="39"/>
        <v>0</v>
      </c>
      <c r="K78" s="120">
        <f t="shared" si="39"/>
        <v>0</v>
      </c>
      <c r="L78" s="120">
        <f t="shared" si="39"/>
        <v>0</v>
      </c>
      <c r="M78" s="121">
        <f t="shared" si="39"/>
        <v>0</v>
      </c>
      <c r="N78" s="99"/>
      <c r="O78" s="117">
        <f t="shared" si="34"/>
        <v>0</v>
      </c>
      <c r="P78" s="157"/>
      <c r="Q78" s="115" t="s">
        <v>49</v>
      </c>
      <c r="R78" s="120">
        <f t="shared" ref="R78:AB78" si="40">SUM(R70:R77)</f>
        <v>0</v>
      </c>
      <c r="S78" s="120">
        <f t="shared" si="40"/>
        <v>0</v>
      </c>
      <c r="T78" s="120">
        <f t="shared" si="40"/>
        <v>0</v>
      </c>
      <c r="U78" s="120">
        <f t="shared" si="40"/>
        <v>0</v>
      </c>
      <c r="V78" s="120">
        <f t="shared" si="40"/>
        <v>0</v>
      </c>
      <c r="W78" s="120">
        <f t="shared" si="40"/>
        <v>0</v>
      </c>
      <c r="X78" s="120">
        <f t="shared" si="40"/>
        <v>0</v>
      </c>
      <c r="Y78" s="120">
        <f t="shared" si="40"/>
        <v>0</v>
      </c>
      <c r="Z78" s="120">
        <f t="shared" si="40"/>
        <v>0</v>
      </c>
      <c r="AA78" s="120">
        <f t="shared" si="40"/>
        <v>0</v>
      </c>
      <c r="AB78" s="121">
        <f t="shared" si="40"/>
        <v>0</v>
      </c>
      <c r="AC78" s="99"/>
      <c r="AD78" s="117">
        <f t="shared" si="36"/>
        <v>0</v>
      </c>
      <c r="AE78" s="157"/>
      <c r="AF78" s="115" t="s">
        <v>49</v>
      </c>
      <c r="AG78" s="120">
        <f t="shared" ref="AG78:AQ78" si="41">SUM(AG70:AG77)</f>
        <v>0</v>
      </c>
      <c r="AH78" s="120">
        <f t="shared" si="41"/>
        <v>0</v>
      </c>
      <c r="AI78" s="120">
        <f t="shared" si="41"/>
        <v>0</v>
      </c>
      <c r="AJ78" s="120">
        <f t="shared" si="41"/>
        <v>0</v>
      </c>
      <c r="AK78" s="120">
        <f t="shared" si="41"/>
        <v>0</v>
      </c>
      <c r="AL78" s="120">
        <f t="shared" si="41"/>
        <v>0</v>
      </c>
      <c r="AM78" s="120">
        <f t="shared" si="41"/>
        <v>0</v>
      </c>
      <c r="AN78" s="120">
        <f t="shared" si="41"/>
        <v>0</v>
      </c>
      <c r="AO78" s="120">
        <f t="shared" si="41"/>
        <v>0</v>
      </c>
      <c r="AP78" s="120">
        <f t="shared" si="41"/>
        <v>0</v>
      </c>
      <c r="AQ78" s="121">
        <f t="shared" si="41"/>
        <v>0</v>
      </c>
      <c r="AR78" s="99"/>
      <c r="AS78" s="117">
        <f t="shared" si="38"/>
        <v>0</v>
      </c>
    </row>
    <row r="79" spans="2:45" ht="15" thickBot="1">
      <c r="B79" s="393"/>
      <c r="C79" s="394"/>
      <c r="D79" s="394"/>
      <c r="E79" s="394"/>
      <c r="F79" s="394"/>
      <c r="G79" s="394"/>
      <c r="H79" s="394"/>
      <c r="I79" s="394"/>
      <c r="J79" s="394"/>
      <c r="K79" s="394"/>
      <c r="L79" s="394"/>
      <c r="M79" s="394"/>
      <c r="N79" s="13"/>
      <c r="O79" s="14"/>
      <c r="P79" s="157"/>
      <c r="Q79" s="393"/>
      <c r="R79" s="394"/>
      <c r="S79" s="394"/>
      <c r="T79" s="394"/>
      <c r="U79" s="394"/>
      <c r="V79" s="394"/>
      <c r="W79" s="394"/>
      <c r="X79" s="394"/>
      <c r="Y79" s="394"/>
      <c r="Z79" s="394"/>
      <c r="AA79" s="394"/>
      <c r="AB79" s="394"/>
      <c r="AC79" s="13"/>
      <c r="AD79" s="14"/>
      <c r="AE79" s="157"/>
      <c r="AF79" s="393"/>
      <c r="AG79" s="394"/>
      <c r="AH79" s="394"/>
      <c r="AI79" s="394"/>
      <c r="AJ79" s="394"/>
      <c r="AK79" s="394"/>
      <c r="AL79" s="394"/>
      <c r="AM79" s="394"/>
      <c r="AN79" s="394"/>
      <c r="AO79" s="394"/>
      <c r="AP79" s="394"/>
      <c r="AQ79" s="394"/>
      <c r="AR79" s="31"/>
      <c r="AS79" s="32"/>
    </row>
    <row r="80" spans="2:45" ht="33" customHeight="1">
      <c r="B80" s="395" t="s">
        <v>70</v>
      </c>
      <c r="C80" s="396"/>
      <c r="D80" s="396"/>
      <c r="E80" s="396"/>
      <c r="F80" s="396"/>
      <c r="G80" s="396"/>
      <c r="H80" s="396"/>
      <c r="I80" s="396"/>
      <c r="J80" s="396"/>
      <c r="K80" s="396"/>
      <c r="L80" s="396"/>
      <c r="M80" s="397"/>
      <c r="N80" s="122"/>
      <c r="O80" s="123"/>
      <c r="P80" s="157"/>
      <c r="Q80" s="395" t="s">
        <v>70</v>
      </c>
      <c r="R80" s="396"/>
      <c r="S80" s="396"/>
      <c r="T80" s="396"/>
      <c r="U80" s="396"/>
      <c r="V80" s="396"/>
      <c r="W80" s="396"/>
      <c r="X80" s="396"/>
      <c r="Y80" s="396"/>
      <c r="Z80" s="396"/>
      <c r="AA80" s="396"/>
      <c r="AB80" s="397"/>
      <c r="AC80" s="122"/>
      <c r="AD80" s="123"/>
      <c r="AE80" s="157"/>
      <c r="AF80" s="395" t="s">
        <v>70</v>
      </c>
      <c r="AG80" s="396"/>
      <c r="AH80" s="396"/>
      <c r="AI80" s="396"/>
      <c r="AJ80" s="396"/>
      <c r="AK80" s="396"/>
      <c r="AL80" s="396"/>
      <c r="AM80" s="396"/>
      <c r="AN80" s="396"/>
      <c r="AO80" s="396"/>
      <c r="AP80" s="396"/>
      <c r="AQ80" s="397"/>
      <c r="AR80" s="35"/>
      <c r="AS80" s="32"/>
    </row>
    <row r="81" spans="2:45">
      <c r="B81" s="384"/>
      <c r="C81" s="385"/>
      <c r="D81" s="385"/>
      <c r="E81" s="385"/>
      <c r="F81" s="385"/>
      <c r="G81" s="385"/>
      <c r="H81" s="385"/>
      <c r="I81" s="385"/>
      <c r="J81" s="385"/>
      <c r="K81" s="385"/>
      <c r="L81" s="385"/>
      <c r="M81" s="386"/>
      <c r="N81" s="15"/>
      <c r="O81" s="16"/>
      <c r="P81" s="157"/>
      <c r="Q81" s="384"/>
      <c r="R81" s="385"/>
      <c r="S81" s="385"/>
      <c r="T81" s="385"/>
      <c r="U81" s="385"/>
      <c r="V81" s="385"/>
      <c r="W81" s="385"/>
      <c r="X81" s="385"/>
      <c r="Y81" s="385"/>
      <c r="Z81" s="385"/>
      <c r="AA81" s="385"/>
      <c r="AB81" s="386"/>
      <c r="AC81" s="15"/>
      <c r="AD81" s="16"/>
      <c r="AE81" s="157"/>
      <c r="AF81" s="384"/>
      <c r="AG81" s="385"/>
      <c r="AH81" s="385"/>
      <c r="AI81" s="385"/>
      <c r="AJ81" s="385"/>
      <c r="AK81" s="385"/>
      <c r="AL81" s="385"/>
      <c r="AM81" s="385"/>
      <c r="AN81" s="385"/>
      <c r="AO81" s="385"/>
      <c r="AP81" s="385"/>
      <c r="AQ81" s="386"/>
      <c r="AR81" s="35"/>
      <c r="AS81" s="32"/>
    </row>
    <row r="82" spans="2:45">
      <c r="B82" s="384"/>
      <c r="C82" s="385"/>
      <c r="D82" s="385"/>
      <c r="E82" s="385"/>
      <c r="F82" s="385"/>
      <c r="G82" s="385"/>
      <c r="H82" s="385"/>
      <c r="I82" s="385"/>
      <c r="J82" s="385"/>
      <c r="K82" s="385"/>
      <c r="L82" s="385"/>
      <c r="M82" s="386"/>
      <c r="N82" s="15"/>
      <c r="O82" s="16"/>
      <c r="P82" s="157"/>
      <c r="Q82" s="384"/>
      <c r="R82" s="385"/>
      <c r="S82" s="385"/>
      <c r="T82" s="385"/>
      <c r="U82" s="385"/>
      <c r="V82" s="385"/>
      <c r="W82" s="385"/>
      <c r="X82" s="385"/>
      <c r="Y82" s="385"/>
      <c r="Z82" s="385"/>
      <c r="AA82" s="385"/>
      <c r="AB82" s="386"/>
      <c r="AC82" s="15"/>
      <c r="AD82" s="16"/>
      <c r="AE82" s="157"/>
      <c r="AF82" s="384"/>
      <c r="AG82" s="385"/>
      <c r="AH82" s="385"/>
      <c r="AI82" s="385"/>
      <c r="AJ82" s="385"/>
      <c r="AK82" s="385"/>
      <c r="AL82" s="385"/>
      <c r="AM82" s="385"/>
      <c r="AN82" s="385"/>
      <c r="AO82" s="385"/>
      <c r="AP82" s="385"/>
      <c r="AQ82" s="386"/>
      <c r="AR82" s="35"/>
      <c r="AS82" s="32"/>
    </row>
    <row r="83" spans="2:45">
      <c r="B83" s="384"/>
      <c r="C83" s="385"/>
      <c r="D83" s="385"/>
      <c r="E83" s="385"/>
      <c r="F83" s="385"/>
      <c r="G83" s="385"/>
      <c r="H83" s="385"/>
      <c r="I83" s="385"/>
      <c r="J83" s="385"/>
      <c r="K83" s="385"/>
      <c r="L83" s="385"/>
      <c r="M83" s="386"/>
      <c r="N83" s="15"/>
      <c r="O83" s="16"/>
      <c r="P83" s="157"/>
      <c r="Q83" s="384"/>
      <c r="R83" s="385"/>
      <c r="S83" s="385"/>
      <c r="T83" s="385"/>
      <c r="U83" s="385"/>
      <c r="V83" s="385"/>
      <c r="W83" s="385"/>
      <c r="X83" s="385"/>
      <c r="Y83" s="385"/>
      <c r="Z83" s="385"/>
      <c r="AA83" s="385"/>
      <c r="AB83" s="386"/>
      <c r="AC83" s="15"/>
      <c r="AD83" s="16"/>
      <c r="AE83" s="157"/>
      <c r="AF83" s="384"/>
      <c r="AG83" s="385"/>
      <c r="AH83" s="385"/>
      <c r="AI83" s="385"/>
      <c r="AJ83" s="385"/>
      <c r="AK83" s="385"/>
      <c r="AL83" s="385"/>
      <c r="AM83" s="385"/>
      <c r="AN83" s="385"/>
      <c r="AO83" s="385"/>
      <c r="AP83" s="385"/>
      <c r="AQ83" s="386"/>
      <c r="AR83" s="35"/>
      <c r="AS83" s="32"/>
    </row>
    <row r="84" spans="2:45">
      <c r="B84" s="384"/>
      <c r="C84" s="385"/>
      <c r="D84" s="385"/>
      <c r="E84" s="385"/>
      <c r="F84" s="385"/>
      <c r="G84" s="385"/>
      <c r="H84" s="385"/>
      <c r="I84" s="385"/>
      <c r="J84" s="385"/>
      <c r="K84" s="385"/>
      <c r="L84" s="385"/>
      <c r="M84" s="386"/>
      <c r="N84" s="15"/>
      <c r="O84" s="16"/>
      <c r="P84" s="157"/>
      <c r="Q84" s="384"/>
      <c r="R84" s="385"/>
      <c r="S84" s="385"/>
      <c r="T84" s="385"/>
      <c r="U84" s="385"/>
      <c r="V84" s="385"/>
      <c r="W84" s="385"/>
      <c r="X84" s="385"/>
      <c r="Y84" s="385"/>
      <c r="Z84" s="385"/>
      <c r="AA84" s="385"/>
      <c r="AB84" s="386"/>
      <c r="AC84" s="15"/>
      <c r="AD84" s="16"/>
      <c r="AE84" s="157"/>
      <c r="AF84" s="384"/>
      <c r="AG84" s="385"/>
      <c r="AH84" s="385"/>
      <c r="AI84" s="385"/>
      <c r="AJ84" s="385"/>
      <c r="AK84" s="385"/>
      <c r="AL84" s="385"/>
      <c r="AM84" s="385"/>
      <c r="AN84" s="385"/>
      <c r="AO84" s="385"/>
      <c r="AP84" s="385"/>
      <c r="AQ84" s="386"/>
      <c r="AR84" s="35"/>
      <c r="AS84" s="32"/>
    </row>
    <row r="85" spans="2:45">
      <c r="B85" s="384"/>
      <c r="C85" s="385"/>
      <c r="D85" s="385"/>
      <c r="E85" s="385"/>
      <c r="F85" s="385"/>
      <c r="G85" s="385"/>
      <c r="H85" s="385"/>
      <c r="I85" s="385"/>
      <c r="J85" s="385"/>
      <c r="K85" s="385"/>
      <c r="L85" s="385"/>
      <c r="M85" s="386"/>
      <c r="N85" s="15"/>
      <c r="O85" s="16"/>
      <c r="P85" s="157"/>
      <c r="Q85" s="384"/>
      <c r="R85" s="385"/>
      <c r="S85" s="385"/>
      <c r="T85" s="385"/>
      <c r="U85" s="385"/>
      <c r="V85" s="385"/>
      <c r="W85" s="385"/>
      <c r="X85" s="385"/>
      <c r="Y85" s="385"/>
      <c r="Z85" s="385"/>
      <c r="AA85" s="385"/>
      <c r="AB85" s="386"/>
      <c r="AC85" s="15"/>
      <c r="AD85" s="16"/>
      <c r="AE85" s="157"/>
      <c r="AF85" s="384"/>
      <c r="AG85" s="385"/>
      <c r="AH85" s="385"/>
      <c r="AI85" s="385"/>
      <c r="AJ85" s="385"/>
      <c r="AK85" s="385"/>
      <c r="AL85" s="385"/>
      <c r="AM85" s="385"/>
      <c r="AN85" s="385"/>
      <c r="AO85" s="385"/>
      <c r="AP85" s="385"/>
      <c r="AQ85" s="386"/>
      <c r="AR85" s="35"/>
      <c r="AS85" s="32"/>
    </row>
    <row r="86" spans="2:45">
      <c r="B86" s="384"/>
      <c r="C86" s="385"/>
      <c r="D86" s="385"/>
      <c r="E86" s="385"/>
      <c r="F86" s="385"/>
      <c r="G86" s="385"/>
      <c r="H86" s="385"/>
      <c r="I86" s="385"/>
      <c r="J86" s="385"/>
      <c r="K86" s="385"/>
      <c r="L86" s="385"/>
      <c r="M86" s="386"/>
      <c r="N86" s="15"/>
      <c r="O86" s="16"/>
      <c r="P86" s="157"/>
      <c r="Q86" s="384"/>
      <c r="R86" s="385"/>
      <c r="S86" s="385"/>
      <c r="T86" s="385"/>
      <c r="U86" s="385"/>
      <c r="V86" s="385"/>
      <c r="W86" s="385"/>
      <c r="X86" s="385"/>
      <c r="Y86" s="385"/>
      <c r="Z86" s="385"/>
      <c r="AA86" s="385"/>
      <c r="AB86" s="386"/>
      <c r="AC86" s="15"/>
      <c r="AD86" s="16"/>
      <c r="AE86" s="157"/>
      <c r="AF86" s="384"/>
      <c r="AG86" s="385"/>
      <c r="AH86" s="385"/>
      <c r="AI86" s="385"/>
      <c r="AJ86" s="385"/>
      <c r="AK86" s="385"/>
      <c r="AL86" s="385"/>
      <c r="AM86" s="385"/>
      <c r="AN86" s="385"/>
      <c r="AO86" s="385"/>
      <c r="AP86" s="385"/>
      <c r="AQ86" s="386"/>
      <c r="AR86" s="35"/>
      <c r="AS86" s="32"/>
    </row>
    <row r="87" spans="2:45" ht="15" thickBot="1">
      <c r="B87" s="381" t="s">
        <v>71</v>
      </c>
      <c r="C87" s="382"/>
      <c r="D87" s="382"/>
      <c r="E87" s="382"/>
      <c r="F87" s="382"/>
      <c r="G87" s="382"/>
      <c r="H87" s="382"/>
      <c r="I87" s="382"/>
      <c r="J87" s="382"/>
      <c r="K87" s="382"/>
      <c r="L87" s="382"/>
      <c r="M87" s="383"/>
      <c r="N87" s="17"/>
      <c r="O87" s="18"/>
      <c r="P87" s="157"/>
      <c r="Q87" s="381" t="s">
        <v>71</v>
      </c>
      <c r="R87" s="382"/>
      <c r="S87" s="382"/>
      <c r="T87" s="382"/>
      <c r="U87" s="382"/>
      <c r="V87" s="382"/>
      <c r="W87" s="382"/>
      <c r="X87" s="382"/>
      <c r="Y87" s="382"/>
      <c r="Z87" s="382"/>
      <c r="AA87" s="382"/>
      <c r="AB87" s="383"/>
      <c r="AC87" s="17"/>
      <c r="AD87" s="18"/>
      <c r="AE87" s="157"/>
      <c r="AF87" s="381" t="s">
        <v>71</v>
      </c>
      <c r="AG87" s="382"/>
      <c r="AH87" s="382"/>
      <c r="AI87" s="382"/>
      <c r="AJ87" s="382"/>
      <c r="AK87" s="382"/>
      <c r="AL87" s="382"/>
      <c r="AM87" s="382"/>
      <c r="AN87" s="382"/>
      <c r="AO87" s="382"/>
      <c r="AP87" s="382"/>
      <c r="AQ87" s="383"/>
      <c r="AR87" s="35"/>
      <c r="AS87" s="32"/>
    </row>
    <row r="88" spans="2:45">
      <c r="B88" s="61"/>
      <c r="C88" s="35"/>
      <c r="D88" s="35"/>
      <c r="E88" s="35"/>
      <c r="F88" s="35"/>
      <c r="G88" s="35"/>
      <c r="H88" s="35"/>
      <c r="I88" s="35"/>
      <c r="J88" s="35"/>
      <c r="K88" s="35"/>
      <c r="L88" s="35"/>
      <c r="M88" s="35"/>
      <c r="N88" s="35"/>
      <c r="O88" s="32"/>
      <c r="P88" s="157"/>
      <c r="Q88" s="61"/>
      <c r="R88" s="35"/>
      <c r="S88" s="35"/>
      <c r="T88" s="35"/>
      <c r="U88" s="35"/>
      <c r="V88" s="35"/>
      <c r="W88" s="35"/>
      <c r="X88" s="35"/>
      <c r="Y88" s="35"/>
      <c r="Z88" s="35"/>
      <c r="AA88" s="35"/>
      <c r="AB88" s="35"/>
      <c r="AC88" s="35"/>
      <c r="AD88" s="32"/>
      <c r="AE88" s="157"/>
      <c r="AF88" s="61"/>
      <c r="AG88" s="35"/>
      <c r="AH88" s="35"/>
      <c r="AI88" s="35"/>
      <c r="AJ88" s="35"/>
      <c r="AK88" s="35"/>
      <c r="AL88" s="35"/>
      <c r="AM88" s="35"/>
      <c r="AN88" s="35"/>
      <c r="AO88" s="35"/>
      <c r="AP88" s="35"/>
      <c r="AQ88" s="35"/>
      <c r="AR88" s="35"/>
      <c r="AS88" s="32"/>
    </row>
    <row r="89" spans="2:45" ht="15" thickBot="1">
      <c r="B89" s="124"/>
      <c r="C89" s="125"/>
      <c r="D89" s="125"/>
      <c r="E89" s="125"/>
      <c r="F89" s="125"/>
      <c r="G89" s="125"/>
      <c r="H89" s="125"/>
      <c r="I89" s="125"/>
      <c r="J89" s="125"/>
      <c r="K89" s="125"/>
      <c r="L89" s="125"/>
      <c r="M89" s="125"/>
      <c r="N89" s="125"/>
      <c r="O89" s="126"/>
      <c r="P89" s="157"/>
      <c r="Q89" s="124"/>
      <c r="R89" s="125"/>
      <c r="S89" s="125"/>
      <c r="T89" s="125"/>
      <c r="U89" s="125"/>
      <c r="V89" s="125"/>
      <c r="W89" s="125"/>
      <c r="X89" s="125"/>
      <c r="Y89" s="125"/>
      <c r="Z89" s="125"/>
      <c r="AA89" s="125"/>
      <c r="AB89" s="125"/>
      <c r="AC89" s="125"/>
      <c r="AD89" s="126"/>
      <c r="AE89" s="157"/>
      <c r="AF89" s="124"/>
      <c r="AG89" s="125"/>
      <c r="AH89" s="125"/>
      <c r="AI89" s="125"/>
      <c r="AJ89" s="125"/>
      <c r="AK89" s="125"/>
      <c r="AL89" s="125"/>
      <c r="AM89" s="125"/>
      <c r="AN89" s="125"/>
      <c r="AO89" s="125"/>
      <c r="AP89" s="125"/>
      <c r="AQ89" s="125"/>
      <c r="AR89" s="125"/>
      <c r="AS89" s="126"/>
    </row>
    <row r="90" spans="2:45" ht="15" thickTop="1">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row>
  </sheetData>
  <mergeCells count="67">
    <mergeCell ref="B82:M82"/>
    <mergeCell ref="Q82:AB82"/>
    <mergeCell ref="AF82:AQ82"/>
    <mergeCell ref="B85:M85"/>
    <mergeCell ref="Q85:AB85"/>
    <mergeCell ref="AF85:AQ85"/>
    <mergeCell ref="B83:M83"/>
    <mergeCell ref="Q83:AB83"/>
    <mergeCell ref="AF83:AQ83"/>
    <mergeCell ref="B84:M84"/>
    <mergeCell ref="Q84:AB84"/>
    <mergeCell ref="AF84:AQ84"/>
    <mergeCell ref="B80:M80"/>
    <mergeCell ref="Q80:AB80"/>
    <mergeCell ref="AF80:AQ80"/>
    <mergeCell ref="B81:M81"/>
    <mergeCell ref="Q81:AB81"/>
    <mergeCell ref="AF81:AQ81"/>
    <mergeCell ref="Q36:Y36"/>
    <mergeCell ref="V37:Y37"/>
    <mergeCell ref="AF36:AN36"/>
    <mergeCell ref="AK37:AN37"/>
    <mergeCell ref="B79:M79"/>
    <mergeCell ref="Q79:AB79"/>
    <mergeCell ref="AF79:AQ79"/>
    <mergeCell ref="B57:O57"/>
    <mergeCell ref="Q57:AD57"/>
    <mergeCell ref="AF57:AS57"/>
    <mergeCell ref="AG37:AH37"/>
    <mergeCell ref="AI37:AJ37"/>
    <mergeCell ref="B6:M6"/>
    <mergeCell ref="B7:M7"/>
    <mergeCell ref="B1:M1"/>
    <mergeCell ref="B2:M2"/>
    <mergeCell ref="C3:M3"/>
    <mergeCell ref="B8:M8"/>
    <mergeCell ref="C37:D37"/>
    <mergeCell ref="E37:F37"/>
    <mergeCell ref="G37:J37"/>
    <mergeCell ref="B36:J36"/>
    <mergeCell ref="B9:M9"/>
    <mergeCell ref="B10:M10"/>
    <mergeCell ref="B11:M11"/>
    <mergeCell ref="B12:M12"/>
    <mergeCell ref="B14:M14"/>
    <mergeCell ref="C17:M17"/>
    <mergeCell ref="C18:M18"/>
    <mergeCell ref="C19:M19"/>
    <mergeCell ref="B23:M23"/>
    <mergeCell ref="C15:M16"/>
    <mergeCell ref="B15:B16"/>
    <mergeCell ref="B87:M87"/>
    <mergeCell ref="Q87:AB87"/>
    <mergeCell ref="AF87:AQ87"/>
    <mergeCell ref="B21:O21"/>
    <mergeCell ref="Q21:AD21"/>
    <mergeCell ref="AF21:AS21"/>
    <mergeCell ref="B68:O68"/>
    <mergeCell ref="Q68:AD68"/>
    <mergeCell ref="AF68:AS68"/>
    <mergeCell ref="B86:M86"/>
    <mergeCell ref="Q86:AB86"/>
    <mergeCell ref="AF86:AQ86"/>
    <mergeCell ref="R37:S37"/>
    <mergeCell ref="T37:U37"/>
    <mergeCell ref="Q23:AB23"/>
    <mergeCell ref="AF23:AQ2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41776-9B7A-468E-956C-16CDAD47D22A}">
  <dimension ref="A1:AS88"/>
  <sheetViews>
    <sheetView zoomScale="70" zoomScaleNormal="70" workbookViewId="0">
      <selection activeCell="C3" sqref="C3:M3"/>
    </sheetView>
  </sheetViews>
  <sheetFormatPr defaultColWidth="8.85546875" defaultRowHeight="14.25"/>
  <cols>
    <col min="1" max="1" width="4" style="19" customWidth="1"/>
    <col min="2" max="2" width="40.85546875" style="19" customWidth="1"/>
    <col min="3" max="4" width="10.5703125" style="19" customWidth="1"/>
    <col min="5" max="5" width="11.140625" style="19" customWidth="1"/>
    <col min="6" max="8" width="10.5703125" style="19" customWidth="1"/>
    <col min="9" max="9" width="11.5703125" style="19" customWidth="1"/>
    <col min="10" max="12" width="10.5703125" style="19" customWidth="1"/>
    <col min="13" max="15" width="17.140625" style="19" customWidth="1"/>
    <col min="16" max="16" width="11.42578125" style="19" customWidth="1"/>
    <col min="17" max="17" width="41.5703125" style="19" customWidth="1"/>
    <col min="18" max="23" width="10.5703125" style="19" customWidth="1"/>
    <col min="24" max="24" width="13.140625" style="19" customWidth="1"/>
    <col min="25" max="27" width="10.5703125" style="19" customWidth="1"/>
    <col min="28" max="30" width="15.5703125" style="19" customWidth="1"/>
    <col min="31" max="31" width="8.85546875" style="19"/>
    <col min="32" max="32" width="41.5703125" style="19" customWidth="1"/>
    <col min="33" max="38" width="10.5703125" style="19" customWidth="1"/>
    <col min="39" max="39" width="13" style="19" customWidth="1"/>
    <col min="40" max="42" width="10.5703125" style="19" customWidth="1"/>
    <col min="43" max="43" width="15.5703125" style="19" customWidth="1"/>
    <col min="44" max="44" width="11.85546875" style="19" customWidth="1"/>
    <col min="45" max="16384" width="8.85546875" style="19"/>
  </cols>
  <sheetData>
    <row r="1" spans="2:15" ht="23.25" customHeight="1">
      <c r="B1" s="297" t="s">
        <v>12</v>
      </c>
      <c r="C1" s="298"/>
      <c r="D1" s="298"/>
      <c r="E1" s="298"/>
      <c r="F1" s="298"/>
      <c r="G1" s="298"/>
      <c r="H1" s="298"/>
      <c r="I1" s="298"/>
      <c r="J1" s="298"/>
      <c r="K1" s="375"/>
      <c r="L1" s="375"/>
      <c r="M1" s="376"/>
      <c r="N1" s="157"/>
      <c r="O1" s="157"/>
    </row>
    <row r="2" spans="2:15" ht="23.25" customHeight="1">
      <c r="B2" s="324" t="s">
        <v>1</v>
      </c>
      <c r="C2" s="325"/>
      <c r="D2" s="325"/>
      <c r="E2" s="325"/>
      <c r="F2" s="325"/>
      <c r="G2" s="325"/>
      <c r="H2" s="325"/>
      <c r="I2" s="325"/>
      <c r="J2" s="325"/>
      <c r="K2" s="325"/>
      <c r="L2" s="377"/>
      <c r="M2" s="378"/>
      <c r="N2" s="157"/>
      <c r="O2" s="157"/>
    </row>
    <row r="3" spans="2:15" ht="21" thickBot="1">
      <c r="B3" s="223" t="s">
        <v>13</v>
      </c>
      <c r="C3" s="328"/>
      <c r="D3" s="328"/>
      <c r="E3" s="328"/>
      <c r="F3" s="328"/>
      <c r="G3" s="328"/>
      <c r="H3" s="379"/>
      <c r="I3" s="379"/>
      <c r="J3" s="379"/>
      <c r="K3" s="379"/>
      <c r="L3" s="379"/>
      <c r="M3" s="380"/>
      <c r="N3" s="157"/>
      <c r="O3" s="157"/>
    </row>
    <row r="5" spans="2:15" ht="15" thickBot="1">
      <c r="B5" s="157"/>
      <c r="C5" s="157"/>
      <c r="D5" s="157"/>
      <c r="E5" s="157"/>
      <c r="F5" s="157"/>
      <c r="G5" s="157"/>
      <c r="H5" s="157"/>
      <c r="I5" s="157"/>
      <c r="J5" s="157"/>
      <c r="K5" s="157"/>
      <c r="L5" s="157"/>
      <c r="M5" s="157"/>
      <c r="N5" s="157"/>
      <c r="O5" s="157"/>
    </row>
    <row r="6" spans="2:15" ht="30.75" customHeight="1">
      <c r="B6" s="316" t="s">
        <v>72</v>
      </c>
      <c r="C6" s="317"/>
      <c r="D6" s="317"/>
      <c r="E6" s="317"/>
      <c r="F6" s="317"/>
      <c r="G6" s="317"/>
      <c r="H6" s="317"/>
      <c r="I6" s="317"/>
      <c r="J6" s="317"/>
      <c r="K6" s="317"/>
      <c r="L6" s="317"/>
      <c r="M6" s="318"/>
      <c r="N6" s="22"/>
      <c r="O6" s="22"/>
    </row>
    <row r="7" spans="2:15" ht="69.75" customHeight="1">
      <c r="B7" s="319" t="s">
        <v>15</v>
      </c>
      <c r="C7" s="320"/>
      <c r="D7" s="320"/>
      <c r="E7" s="320"/>
      <c r="F7" s="320"/>
      <c r="G7" s="320"/>
      <c r="H7" s="320"/>
      <c r="I7" s="320"/>
      <c r="J7" s="320"/>
      <c r="K7" s="320"/>
      <c r="L7" s="320"/>
      <c r="M7" s="321"/>
      <c r="N7" s="23"/>
      <c r="O7" s="23"/>
    </row>
    <row r="8" spans="2:15" ht="45" customHeight="1">
      <c r="B8" s="313" t="s">
        <v>16</v>
      </c>
      <c r="C8" s="314"/>
      <c r="D8" s="314"/>
      <c r="E8" s="314"/>
      <c r="F8" s="314"/>
      <c r="G8" s="314"/>
      <c r="H8" s="314"/>
      <c r="I8" s="314"/>
      <c r="J8" s="314"/>
      <c r="K8" s="314"/>
      <c r="L8" s="314"/>
      <c r="M8" s="315"/>
      <c r="N8" s="4"/>
      <c r="O8" s="4"/>
    </row>
    <row r="9" spans="2:15" ht="75.75" customHeight="1">
      <c r="B9" s="313" t="s">
        <v>17</v>
      </c>
      <c r="C9" s="314"/>
      <c r="D9" s="314"/>
      <c r="E9" s="314"/>
      <c r="F9" s="314"/>
      <c r="G9" s="314"/>
      <c r="H9" s="314"/>
      <c r="I9" s="314"/>
      <c r="J9" s="314"/>
      <c r="K9" s="314"/>
      <c r="L9" s="314"/>
      <c r="M9" s="315"/>
      <c r="N9" s="4"/>
      <c r="O9" s="4"/>
    </row>
    <row r="10" spans="2:15" ht="33.75" customHeight="1">
      <c r="B10" s="319" t="s">
        <v>18</v>
      </c>
      <c r="C10" s="320"/>
      <c r="D10" s="320"/>
      <c r="E10" s="320"/>
      <c r="F10" s="320"/>
      <c r="G10" s="320"/>
      <c r="H10" s="320"/>
      <c r="I10" s="320"/>
      <c r="J10" s="320"/>
      <c r="K10" s="320"/>
      <c r="L10" s="320"/>
      <c r="M10" s="321"/>
      <c r="N10" s="23"/>
      <c r="O10" s="23"/>
    </row>
    <row r="11" spans="2:15" ht="30.75" customHeight="1">
      <c r="B11" s="319" t="s">
        <v>19</v>
      </c>
      <c r="C11" s="320"/>
      <c r="D11" s="320"/>
      <c r="E11" s="320"/>
      <c r="F11" s="320"/>
      <c r="G11" s="320"/>
      <c r="H11" s="320"/>
      <c r="I11" s="320"/>
      <c r="J11" s="320"/>
      <c r="K11" s="320"/>
      <c r="L11" s="320"/>
      <c r="M11" s="321"/>
      <c r="N11" s="23"/>
      <c r="O11" s="23"/>
    </row>
    <row r="12" spans="2:15" ht="41.1" customHeight="1" thickBot="1">
      <c r="B12" s="334" t="s">
        <v>20</v>
      </c>
      <c r="C12" s="335"/>
      <c r="D12" s="335"/>
      <c r="E12" s="335"/>
      <c r="F12" s="335"/>
      <c r="G12" s="335"/>
      <c r="H12" s="335"/>
      <c r="I12" s="335"/>
      <c r="J12" s="335"/>
      <c r="K12" s="335"/>
      <c r="L12" s="335"/>
      <c r="M12" s="336"/>
      <c r="N12" s="23"/>
      <c r="O12" s="23"/>
    </row>
    <row r="13" spans="2:15" ht="19.350000000000001" customHeight="1" thickBot="1">
      <c r="B13" s="23"/>
      <c r="C13" s="23"/>
      <c r="D13" s="23"/>
      <c r="E13" s="23"/>
      <c r="F13" s="23"/>
      <c r="G13" s="23"/>
      <c r="H13" s="23"/>
      <c r="I13" s="23"/>
      <c r="J13" s="23"/>
      <c r="K13" s="23"/>
      <c r="L13" s="23"/>
      <c r="M13" s="23"/>
      <c r="N13" s="23"/>
      <c r="O13" s="23"/>
    </row>
    <row r="14" spans="2:15" ht="37.5" customHeight="1">
      <c r="B14" s="337" t="s">
        <v>21</v>
      </c>
      <c r="C14" s="338"/>
      <c r="D14" s="338"/>
      <c r="E14" s="338"/>
      <c r="F14" s="338"/>
      <c r="G14" s="338"/>
      <c r="H14" s="338"/>
      <c r="I14" s="338"/>
      <c r="J14" s="338"/>
      <c r="K14" s="338"/>
      <c r="L14" s="338"/>
      <c r="M14" s="339"/>
      <c r="N14" s="5"/>
      <c r="O14" s="5"/>
    </row>
    <row r="15" spans="2:15" ht="408.75" customHeight="1">
      <c r="B15" s="350" t="s">
        <v>22</v>
      </c>
      <c r="C15" s="344" t="s">
        <v>23</v>
      </c>
      <c r="D15" s="345"/>
      <c r="E15" s="345"/>
      <c r="F15" s="345"/>
      <c r="G15" s="345"/>
      <c r="H15" s="345"/>
      <c r="I15" s="345"/>
      <c r="J15" s="345"/>
      <c r="K15" s="345"/>
      <c r="L15" s="345"/>
      <c r="M15" s="346"/>
      <c r="N15" s="23"/>
      <c r="O15" s="23"/>
    </row>
    <row r="16" spans="2:15" ht="3" customHeight="1">
      <c r="B16" s="351"/>
      <c r="C16" s="347"/>
      <c r="D16" s="348"/>
      <c r="E16" s="348"/>
      <c r="F16" s="348"/>
      <c r="G16" s="348"/>
      <c r="H16" s="348"/>
      <c r="I16" s="348"/>
      <c r="J16" s="348"/>
      <c r="K16" s="348"/>
      <c r="L16" s="348"/>
      <c r="M16" s="349"/>
      <c r="N16" s="23"/>
      <c r="O16" s="23"/>
    </row>
    <row r="17" spans="1:45" ht="64.5" customHeight="1">
      <c r="A17" s="157"/>
      <c r="B17" s="24" t="s">
        <v>24</v>
      </c>
      <c r="C17" s="400" t="s">
        <v>25</v>
      </c>
      <c r="D17" s="320"/>
      <c r="E17" s="320"/>
      <c r="F17" s="320"/>
      <c r="G17" s="320"/>
      <c r="H17" s="320"/>
      <c r="I17" s="320"/>
      <c r="J17" s="320"/>
      <c r="K17" s="320"/>
      <c r="L17" s="320"/>
      <c r="M17" s="321"/>
      <c r="N17" s="23"/>
      <c r="O17" s="23"/>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row>
    <row r="18" spans="1:45" ht="67.5" customHeight="1">
      <c r="A18" s="157"/>
      <c r="B18" s="25" t="s">
        <v>26</v>
      </c>
      <c r="C18" s="340" t="s">
        <v>27</v>
      </c>
      <c r="D18" s="340"/>
      <c r="E18" s="340"/>
      <c r="F18" s="340"/>
      <c r="G18" s="340"/>
      <c r="H18" s="340"/>
      <c r="I18" s="340"/>
      <c r="J18" s="340"/>
      <c r="K18" s="340"/>
      <c r="L18" s="340"/>
      <c r="M18" s="341"/>
      <c r="N18" s="23"/>
      <c r="O18" s="23"/>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row>
    <row r="19" spans="1:45" ht="67.5" customHeight="1" thickBot="1">
      <c r="A19" s="157"/>
      <c r="B19" s="26" t="s">
        <v>28</v>
      </c>
      <c r="C19" s="342" t="s">
        <v>29</v>
      </c>
      <c r="D19" s="342"/>
      <c r="E19" s="342"/>
      <c r="F19" s="342"/>
      <c r="G19" s="342"/>
      <c r="H19" s="342"/>
      <c r="I19" s="342"/>
      <c r="J19" s="342"/>
      <c r="K19" s="342"/>
      <c r="L19" s="342"/>
      <c r="M19" s="343"/>
      <c r="N19" s="23"/>
      <c r="O19" s="23"/>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row>
    <row r="20" spans="1:45" ht="67.5" customHeight="1" thickBot="1">
      <c r="A20" s="157"/>
      <c r="B20" s="22"/>
      <c r="C20" s="23"/>
      <c r="D20" s="23"/>
      <c r="E20" s="23"/>
      <c r="F20" s="23"/>
      <c r="G20" s="23"/>
      <c r="H20" s="23"/>
      <c r="I20" s="23"/>
      <c r="J20" s="23"/>
      <c r="K20" s="23"/>
      <c r="L20" s="23"/>
      <c r="M20" s="23"/>
      <c r="N20" s="23"/>
      <c r="O20" s="23"/>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row>
    <row r="21" spans="1:45" ht="27.75" thickTop="1" thickBot="1">
      <c r="A21" s="157"/>
      <c r="B21" s="331" t="s">
        <v>30</v>
      </c>
      <c r="C21" s="332"/>
      <c r="D21" s="332"/>
      <c r="E21" s="332"/>
      <c r="F21" s="332"/>
      <c r="G21" s="332"/>
      <c r="H21" s="332"/>
      <c r="I21" s="332"/>
      <c r="J21" s="332"/>
      <c r="K21" s="332"/>
      <c r="L21" s="332"/>
      <c r="M21" s="332"/>
      <c r="N21" s="332"/>
      <c r="O21" s="333"/>
      <c r="P21" s="157"/>
      <c r="Q21" s="331" t="s">
        <v>31</v>
      </c>
      <c r="R21" s="332"/>
      <c r="S21" s="332"/>
      <c r="T21" s="332"/>
      <c r="U21" s="332"/>
      <c r="V21" s="332"/>
      <c r="W21" s="332"/>
      <c r="X21" s="332"/>
      <c r="Y21" s="332"/>
      <c r="Z21" s="332"/>
      <c r="AA21" s="332"/>
      <c r="AB21" s="332"/>
      <c r="AC21" s="332"/>
      <c r="AD21" s="333"/>
      <c r="AE21" s="157"/>
      <c r="AF21" s="331" t="s">
        <v>32</v>
      </c>
      <c r="AG21" s="332"/>
      <c r="AH21" s="332"/>
      <c r="AI21" s="332"/>
      <c r="AJ21" s="332"/>
      <c r="AK21" s="332"/>
      <c r="AL21" s="332"/>
      <c r="AM21" s="332"/>
      <c r="AN21" s="332"/>
      <c r="AO21" s="332"/>
      <c r="AP21" s="332"/>
      <c r="AQ21" s="332"/>
      <c r="AR21" s="332"/>
      <c r="AS21" s="333"/>
    </row>
    <row r="22" spans="1:45" ht="15.75" thickBot="1">
      <c r="A22" s="157"/>
      <c r="B22" s="27"/>
      <c r="C22" s="28"/>
      <c r="D22" s="28"/>
      <c r="E22" s="28"/>
      <c r="F22" s="28"/>
      <c r="G22" s="28"/>
      <c r="H22" s="28"/>
      <c r="I22" s="28"/>
      <c r="J22" s="28"/>
      <c r="K22" s="28"/>
      <c r="L22" s="28"/>
      <c r="M22" s="28"/>
      <c r="N22" s="29"/>
      <c r="O22" s="30"/>
      <c r="P22" s="157"/>
      <c r="Q22" s="27"/>
      <c r="R22" s="28"/>
      <c r="S22" s="28"/>
      <c r="T22" s="28"/>
      <c r="U22" s="28"/>
      <c r="V22" s="28"/>
      <c r="W22" s="28"/>
      <c r="X22" s="28"/>
      <c r="Y22" s="28"/>
      <c r="Z22" s="28"/>
      <c r="AA22" s="28"/>
      <c r="AB22" s="28"/>
      <c r="AC22" s="284"/>
      <c r="AD22" s="129"/>
      <c r="AE22" s="157"/>
      <c r="AF22" s="27"/>
      <c r="AG22" s="28"/>
      <c r="AH22" s="28"/>
      <c r="AI22" s="28"/>
      <c r="AJ22" s="28"/>
      <c r="AK22" s="28"/>
      <c r="AL22" s="28"/>
      <c r="AM22" s="28"/>
      <c r="AN22" s="28"/>
      <c r="AO22" s="28"/>
      <c r="AP22" s="28"/>
      <c r="AQ22" s="28"/>
      <c r="AR22" s="31"/>
      <c r="AS22" s="32"/>
    </row>
    <row r="23" spans="1:45" ht="45.95" customHeight="1" thickBot="1">
      <c r="A23" s="32"/>
      <c r="B23" s="352" t="s">
        <v>33</v>
      </c>
      <c r="C23" s="352"/>
      <c r="D23" s="352"/>
      <c r="E23" s="352"/>
      <c r="F23" s="352"/>
      <c r="G23" s="352"/>
      <c r="H23" s="352"/>
      <c r="I23" s="352"/>
      <c r="J23" s="352"/>
      <c r="K23" s="352"/>
      <c r="L23" s="352"/>
      <c r="M23" s="353"/>
      <c r="N23" s="33"/>
      <c r="O23" s="34"/>
      <c r="P23" s="32"/>
      <c r="Q23" s="354" t="s">
        <v>33</v>
      </c>
      <c r="R23" s="352"/>
      <c r="S23" s="352"/>
      <c r="T23" s="352"/>
      <c r="U23" s="352"/>
      <c r="V23" s="352"/>
      <c r="W23" s="352"/>
      <c r="X23" s="352"/>
      <c r="Y23" s="352"/>
      <c r="Z23" s="352"/>
      <c r="AA23" s="352"/>
      <c r="AB23" s="353"/>
      <c r="AC23" s="33"/>
      <c r="AD23" s="34"/>
      <c r="AE23" s="32"/>
      <c r="AF23" s="354" t="s">
        <v>33</v>
      </c>
      <c r="AG23" s="352"/>
      <c r="AH23" s="352"/>
      <c r="AI23" s="352"/>
      <c r="AJ23" s="352"/>
      <c r="AK23" s="352"/>
      <c r="AL23" s="352"/>
      <c r="AM23" s="352"/>
      <c r="AN23" s="352"/>
      <c r="AO23" s="352"/>
      <c r="AP23" s="352"/>
      <c r="AQ23" s="353"/>
      <c r="AR23" s="35"/>
      <c r="AS23" s="32"/>
    </row>
    <row r="24" spans="1:45" ht="15">
      <c r="A24" s="32"/>
      <c r="B24" s="36"/>
      <c r="C24" s="37" t="s">
        <v>34</v>
      </c>
      <c r="D24" s="37" t="s">
        <v>35</v>
      </c>
      <c r="E24" s="37" t="s">
        <v>36</v>
      </c>
      <c r="F24" s="37" t="s">
        <v>37</v>
      </c>
      <c r="G24" s="37" t="s">
        <v>38</v>
      </c>
      <c r="H24" s="37" t="s">
        <v>39</v>
      </c>
      <c r="I24" s="37" t="s">
        <v>40</v>
      </c>
      <c r="J24" s="286" t="s">
        <v>41</v>
      </c>
      <c r="K24" s="286" t="s">
        <v>42</v>
      </c>
      <c r="L24" s="286" t="s">
        <v>43</v>
      </c>
      <c r="M24" s="38" t="s">
        <v>44</v>
      </c>
      <c r="N24" s="285"/>
      <c r="O24" s="129"/>
      <c r="P24" s="32"/>
      <c r="Q24" s="40"/>
      <c r="R24" s="37" t="s">
        <v>34</v>
      </c>
      <c r="S24" s="37" t="s">
        <v>35</v>
      </c>
      <c r="T24" s="37" t="s">
        <v>36</v>
      </c>
      <c r="U24" s="37" t="s">
        <v>37</v>
      </c>
      <c r="V24" s="37" t="s">
        <v>38</v>
      </c>
      <c r="W24" s="37" t="s">
        <v>39</v>
      </c>
      <c r="X24" s="37" t="s">
        <v>40</v>
      </c>
      <c r="Y24" s="286" t="s">
        <v>41</v>
      </c>
      <c r="Z24" s="286" t="s">
        <v>42</v>
      </c>
      <c r="AA24" s="286" t="s">
        <v>43</v>
      </c>
      <c r="AB24" s="38" t="s">
        <v>44</v>
      </c>
      <c r="AC24" s="285"/>
      <c r="AD24" s="129"/>
      <c r="AE24" s="32"/>
      <c r="AF24" s="40"/>
      <c r="AG24" s="37" t="s">
        <v>34</v>
      </c>
      <c r="AH24" s="37" t="s">
        <v>35</v>
      </c>
      <c r="AI24" s="37" t="s">
        <v>36</v>
      </c>
      <c r="AJ24" s="37" t="s">
        <v>37</v>
      </c>
      <c r="AK24" s="37" t="s">
        <v>38</v>
      </c>
      <c r="AL24" s="37" t="s">
        <v>39</v>
      </c>
      <c r="AM24" s="37" t="s">
        <v>40</v>
      </c>
      <c r="AN24" s="286" t="s">
        <v>41</v>
      </c>
      <c r="AO24" s="286" t="s">
        <v>42</v>
      </c>
      <c r="AP24" s="286" t="s">
        <v>43</v>
      </c>
      <c r="AQ24" s="38" t="s">
        <v>44</v>
      </c>
      <c r="AR24" s="35"/>
      <c r="AS24" s="32"/>
    </row>
    <row r="25" spans="1:45" ht="15">
      <c r="A25" s="32"/>
      <c r="B25" s="127" t="s">
        <v>45</v>
      </c>
      <c r="C25" s="41"/>
      <c r="D25" s="41"/>
      <c r="E25" s="42"/>
      <c r="F25" s="42"/>
      <c r="G25" s="42"/>
      <c r="H25" s="42"/>
      <c r="I25" s="42"/>
      <c r="J25" s="42"/>
      <c r="K25" s="42"/>
      <c r="L25" s="42"/>
      <c r="M25" s="43">
        <f>SUM(C25:L25)</f>
        <v>0</v>
      </c>
      <c r="N25" s="44"/>
      <c r="O25" s="45"/>
      <c r="P25" s="32"/>
      <c r="Q25" s="127" t="s">
        <v>45</v>
      </c>
      <c r="R25" s="41"/>
      <c r="S25" s="41"/>
      <c r="T25" s="42"/>
      <c r="U25" s="42"/>
      <c r="V25" s="42"/>
      <c r="W25" s="42"/>
      <c r="X25" s="42"/>
      <c r="Y25" s="42"/>
      <c r="Z25" s="42"/>
      <c r="AA25" s="42"/>
      <c r="AB25" s="43">
        <f>SUM(R25:AA25)</f>
        <v>0</v>
      </c>
      <c r="AC25" s="44"/>
      <c r="AD25" s="45"/>
      <c r="AE25" s="32"/>
      <c r="AF25" s="127" t="s">
        <v>45</v>
      </c>
      <c r="AG25" s="41"/>
      <c r="AH25" s="41"/>
      <c r="AI25" s="42"/>
      <c r="AJ25" s="42"/>
      <c r="AK25" s="42"/>
      <c r="AL25" s="42"/>
      <c r="AM25" s="42"/>
      <c r="AN25" s="42"/>
      <c r="AO25" s="42"/>
      <c r="AP25" s="42"/>
      <c r="AQ25" s="43">
        <f>SUM(AG25:AP25)</f>
        <v>0</v>
      </c>
      <c r="AR25" s="35"/>
      <c r="AS25" s="32"/>
    </row>
    <row r="26" spans="1:45">
      <c r="A26" s="32"/>
      <c r="B26" s="109" t="s">
        <v>46</v>
      </c>
      <c r="C26" s="46"/>
      <c r="D26" s="46"/>
      <c r="E26" s="46"/>
      <c r="F26" s="46"/>
      <c r="G26" s="46"/>
      <c r="H26" s="46"/>
      <c r="I26" s="46"/>
      <c r="J26" s="46"/>
      <c r="K26" s="46"/>
      <c r="L26" s="46"/>
      <c r="M26" s="43">
        <f t="shared" ref="M26:M33" si="0">SUM(C26:L26)</f>
        <v>0</v>
      </c>
      <c r="N26" s="44"/>
      <c r="O26" s="45"/>
      <c r="P26" s="32"/>
      <c r="Q26" s="109" t="s">
        <v>46</v>
      </c>
      <c r="R26" s="46"/>
      <c r="S26" s="46"/>
      <c r="T26" s="46"/>
      <c r="U26" s="46"/>
      <c r="V26" s="46"/>
      <c r="W26" s="46"/>
      <c r="X26" s="46"/>
      <c r="Y26" s="46"/>
      <c r="Z26" s="46"/>
      <c r="AA26" s="46"/>
      <c r="AB26" s="43">
        <f t="shared" ref="AB26:AB33" si="1">SUM(R26:AA26)</f>
        <v>0</v>
      </c>
      <c r="AC26" s="44"/>
      <c r="AD26" s="45"/>
      <c r="AE26" s="32"/>
      <c r="AF26" s="109" t="s">
        <v>46</v>
      </c>
      <c r="AG26" s="46"/>
      <c r="AH26" s="46"/>
      <c r="AI26" s="46"/>
      <c r="AJ26" s="46"/>
      <c r="AK26" s="46"/>
      <c r="AL26" s="46"/>
      <c r="AM26" s="46"/>
      <c r="AN26" s="46"/>
      <c r="AO26" s="46"/>
      <c r="AP26" s="46"/>
      <c r="AQ26" s="43">
        <f t="shared" ref="AQ26:AQ33" si="2">SUM(AG26:AP26)</f>
        <v>0</v>
      </c>
      <c r="AR26" s="35"/>
      <c r="AS26" s="32"/>
    </row>
    <row r="27" spans="1:45">
      <c r="A27" s="32"/>
      <c r="B27" s="109" t="s">
        <v>47</v>
      </c>
      <c r="C27" s="46"/>
      <c r="D27" s="46"/>
      <c r="E27" s="46"/>
      <c r="F27" s="46"/>
      <c r="G27" s="46"/>
      <c r="H27" s="46"/>
      <c r="I27" s="46"/>
      <c r="J27" s="46"/>
      <c r="K27" s="46"/>
      <c r="L27" s="46"/>
      <c r="M27" s="43">
        <f t="shared" si="0"/>
        <v>0</v>
      </c>
      <c r="N27" s="44"/>
      <c r="O27" s="45"/>
      <c r="P27" s="32"/>
      <c r="Q27" s="109" t="s">
        <v>47</v>
      </c>
      <c r="R27" s="46"/>
      <c r="S27" s="46"/>
      <c r="T27" s="46"/>
      <c r="U27" s="46"/>
      <c r="V27" s="46"/>
      <c r="W27" s="46"/>
      <c r="X27" s="46"/>
      <c r="Y27" s="46"/>
      <c r="Z27" s="46"/>
      <c r="AA27" s="46"/>
      <c r="AB27" s="43">
        <f t="shared" si="1"/>
        <v>0</v>
      </c>
      <c r="AC27" s="44"/>
      <c r="AD27" s="45"/>
      <c r="AE27" s="32"/>
      <c r="AF27" s="109" t="s">
        <v>47</v>
      </c>
      <c r="AG27" s="46"/>
      <c r="AH27" s="46"/>
      <c r="AI27" s="46"/>
      <c r="AJ27" s="46"/>
      <c r="AK27" s="46"/>
      <c r="AL27" s="46"/>
      <c r="AM27" s="46"/>
      <c r="AN27" s="46"/>
      <c r="AO27" s="46"/>
      <c r="AP27" s="46"/>
      <c r="AQ27" s="43">
        <f t="shared" si="2"/>
        <v>0</v>
      </c>
      <c r="AR27" s="35"/>
      <c r="AS27" s="32"/>
    </row>
    <row r="28" spans="1:45">
      <c r="A28" s="32"/>
      <c r="B28" s="47" t="s">
        <v>48</v>
      </c>
      <c r="C28" s="46"/>
      <c r="D28" s="46"/>
      <c r="E28" s="46"/>
      <c r="F28" s="46"/>
      <c r="G28" s="46"/>
      <c r="H28" s="46"/>
      <c r="I28" s="46"/>
      <c r="J28" s="46"/>
      <c r="K28" s="46"/>
      <c r="L28" s="46"/>
      <c r="M28" s="43">
        <f t="shared" si="0"/>
        <v>0</v>
      </c>
      <c r="N28" s="44"/>
      <c r="O28" s="45"/>
      <c r="P28" s="32"/>
      <c r="Q28" s="48" t="s">
        <v>48</v>
      </c>
      <c r="R28" s="46"/>
      <c r="S28" s="46"/>
      <c r="T28" s="46"/>
      <c r="U28" s="46"/>
      <c r="V28" s="46"/>
      <c r="W28" s="46"/>
      <c r="X28" s="46"/>
      <c r="Y28" s="46"/>
      <c r="Z28" s="46"/>
      <c r="AA28" s="46"/>
      <c r="AB28" s="43">
        <f t="shared" si="1"/>
        <v>0</v>
      </c>
      <c r="AC28" s="44"/>
      <c r="AD28" s="45"/>
      <c r="AE28" s="32"/>
      <c r="AF28" s="48" t="s">
        <v>48</v>
      </c>
      <c r="AG28" s="46"/>
      <c r="AH28" s="46"/>
      <c r="AI28" s="46"/>
      <c r="AJ28" s="46"/>
      <c r="AK28" s="46"/>
      <c r="AL28" s="46"/>
      <c r="AM28" s="46"/>
      <c r="AN28" s="46"/>
      <c r="AO28" s="46"/>
      <c r="AP28" s="46"/>
      <c r="AQ28" s="43">
        <f t="shared" si="2"/>
        <v>0</v>
      </c>
      <c r="AR28" s="35"/>
      <c r="AS28" s="32"/>
    </row>
    <row r="29" spans="1:45">
      <c r="A29" s="32"/>
      <c r="B29" s="47" t="s">
        <v>48</v>
      </c>
      <c r="C29" s="46"/>
      <c r="D29" s="46"/>
      <c r="E29" s="46"/>
      <c r="F29" s="46"/>
      <c r="G29" s="46"/>
      <c r="H29" s="46"/>
      <c r="I29" s="46"/>
      <c r="J29" s="46"/>
      <c r="K29" s="46"/>
      <c r="L29" s="46"/>
      <c r="M29" s="43">
        <f t="shared" si="0"/>
        <v>0</v>
      </c>
      <c r="N29" s="44"/>
      <c r="O29" s="45"/>
      <c r="P29" s="32"/>
      <c r="Q29" s="48" t="s">
        <v>48</v>
      </c>
      <c r="R29" s="46"/>
      <c r="S29" s="46"/>
      <c r="T29" s="46"/>
      <c r="U29" s="46"/>
      <c r="V29" s="46"/>
      <c r="W29" s="46"/>
      <c r="X29" s="46"/>
      <c r="Y29" s="46"/>
      <c r="Z29" s="46"/>
      <c r="AA29" s="46"/>
      <c r="AB29" s="43">
        <f t="shared" si="1"/>
        <v>0</v>
      </c>
      <c r="AC29" s="44"/>
      <c r="AD29" s="45"/>
      <c r="AE29" s="32"/>
      <c r="AF29" s="48" t="s">
        <v>48</v>
      </c>
      <c r="AG29" s="46"/>
      <c r="AH29" s="46"/>
      <c r="AI29" s="46"/>
      <c r="AJ29" s="46"/>
      <c r="AK29" s="46"/>
      <c r="AL29" s="46"/>
      <c r="AM29" s="46"/>
      <c r="AN29" s="46"/>
      <c r="AO29" s="46"/>
      <c r="AP29" s="46"/>
      <c r="AQ29" s="43">
        <f t="shared" si="2"/>
        <v>0</v>
      </c>
      <c r="AR29" s="35"/>
      <c r="AS29" s="32"/>
    </row>
    <row r="30" spans="1:45">
      <c r="A30" s="32"/>
      <c r="B30" s="47" t="s">
        <v>48</v>
      </c>
      <c r="C30" s="46"/>
      <c r="D30" s="46"/>
      <c r="E30" s="46"/>
      <c r="F30" s="46"/>
      <c r="G30" s="46"/>
      <c r="H30" s="46"/>
      <c r="I30" s="46"/>
      <c r="J30" s="46"/>
      <c r="K30" s="46"/>
      <c r="L30" s="46"/>
      <c r="M30" s="43">
        <f t="shared" si="0"/>
        <v>0</v>
      </c>
      <c r="N30" s="44"/>
      <c r="O30" s="45"/>
      <c r="P30" s="32"/>
      <c r="Q30" s="48" t="s">
        <v>48</v>
      </c>
      <c r="R30" s="46"/>
      <c r="S30" s="46"/>
      <c r="T30" s="46"/>
      <c r="U30" s="46"/>
      <c r="V30" s="46"/>
      <c r="W30" s="46"/>
      <c r="X30" s="46"/>
      <c r="Y30" s="46"/>
      <c r="Z30" s="46"/>
      <c r="AA30" s="46"/>
      <c r="AB30" s="43">
        <f t="shared" si="1"/>
        <v>0</v>
      </c>
      <c r="AC30" s="44"/>
      <c r="AD30" s="45"/>
      <c r="AE30" s="32"/>
      <c r="AF30" s="48" t="s">
        <v>48</v>
      </c>
      <c r="AG30" s="46"/>
      <c r="AH30" s="46"/>
      <c r="AI30" s="46"/>
      <c r="AJ30" s="46"/>
      <c r="AK30" s="46"/>
      <c r="AL30" s="46"/>
      <c r="AM30" s="46"/>
      <c r="AN30" s="46"/>
      <c r="AO30" s="46"/>
      <c r="AP30" s="46"/>
      <c r="AQ30" s="43">
        <f t="shared" si="2"/>
        <v>0</v>
      </c>
      <c r="AR30" s="35"/>
      <c r="AS30" s="32"/>
    </row>
    <row r="31" spans="1:45">
      <c r="A31" s="32"/>
      <c r="B31" s="47" t="s">
        <v>48</v>
      </c>
      <c r="C31" s="46"/>
      <c r="D31" s="46"/>
      <c r="E31" s="46"/>
      <c r="F31" s="46"/>
      <c r="G31" s="46"/>
      <c r="H31" s="46"/>
      <c r="I31" s="46"/>
      <c r="J31" s="46"/>
      <c r="K31" s="46"/>
      <c r="L31" s="46"/>
      <c r="M31" s="43">
        <f t="shared" si="0"/>
        <v>0</v>
      </c>
      <c r="N31" s="44"/>
      <c r="O31" s="45"/>
      <c r="P31" s="32"/>
      <c r="Q31" s="48" t="s">
        <v>48</v>
      </c>
      <c r="R31" s="46"/>
      <c r="S31" s="46"/>
      <c r="T31" s="46"/>
      <c r="U31" s="46"/>
      <c r="V31" s="46"/>
      <c r="W31" s="46"/>
      <c r="X31" s="46"/>
      <c r="Y31" s="46"/>
      <c r="Z31" s="46"/>
      <c r="AA31" s="46"/>
      <c r="AB31" s="43">
        <f t="shared" si="1"/>
        <v>0</v>
      </c>
      <c r="AC31" s="44"/>
      <c r="AD31" s="45"/>
      <c r="AE31" s="32"/>
      <c r="AF31" s="48" t="s">
        <v>48</v>
      </c>
      <c r="AG31" s="46"/>
      <c r="AH31" s="46"/>
      <c r="AI31" s="46"/>
      <c r="AJ31" s="46"/>
      <c r="AK31" s="46"/>
      <c r="AL31" s="46"/>
      <c r="AM31" s="46"/>
      <c r="AN31" s="46"/>
      <c r="AO31" s="46"/>
      <c r="AP31" s="46"/>
      <c r="AQ31" s="43">
        <f t="shared" si="2"/>
        <v>0</v>
      </c>
      <c r="AR31" s="35"/>
      <c r="AS31" s="32"/>
    </row>
    <row r="32" spans="1:45">
      <c r="A32" s="32"/>
      <c r="B32" s="47" t="s">
        <v>48</v>
      </c>
      <c r="C32" s="46"/>
      <c r="D32" s="46"/>
      <c r="E32" s="46"/>
      <c r="F32" s="46"/>
      <c r="G32" s="46"/>
      <c r="H32" s="46"/>
      <c r="I32" s="46"/>
      <c r="J32" s="46"/>
      <c r="K32" s="46"/>
      <c r="L32" s="46"/>
      <c r="M32" s="43">
        <f t="shared" si="0"/>
        <v>0</v>
      </c>
      <c r="N32" s="44"/>
      <c r="O32" s="45"/>
      <c r="P32" s="32"/>
      <c r="Q32" s="48" t="s">
        <v>48</v>
      </c>
      <c r="R32" s="46"/>
      <c r="S32" s="46"/>
      <c r="T32" s="46"/>
      <c r="U32" s="46"/>
      <c r="V32" s="46"/>
      <c r="W32" s="46"/>
      <c r="X32" s="46"/>
      <c r="Y32" s="46"/>
      <c r="Z32" s="46"/>
      <c r="AA32" s="46"/>
      <c r="AB32" s="43">
        <f t="shared" si="1"/>
        <v>0</v>
      </c>
      <c r="AC32" s="44"/>
      <c r="AD32" s="45"/>
      <c r="AE32" s="32"/>
      <c r="AF32" s="48" t="s">
        <v>48</v>
      </c>
      <c r="AG32" s="46"/>
      <c r="AH32" s="46"/>
      <c r="AI32" s="46"/>
      <c r="AJ32" s="46"/>
      <c r="AK32" s="46"/>
      <c r="AL32" s="46"/>
      <c r="AM32" s="46"/>
      <c r="AN32" s="46"/>
      <c r="AO32" s="46"/>
      <c r="AP32" s="46"/>
      <c r="AQ32" s="43">
        <f t="shared" si="2"/>
        <v>0</v>
      </c>
      <c r="AR32" s="35"/>
      <c r="AS32" s="32"/>
    </row>
    <row r="33" spans="1:45" ht="15" thickBot="1">
      <c r="A33" s="32"/>
      <c r="B33" s="49" t="s">
        <v>48</v>
      </c>
      <c r="C33" s="50"/>
      <c r="D33" s="50"/>
      <c r="E33" s="50"/>
      <c r="F33" s="50"/>
      <c r="G33" s="50"/>
      <c r="H33" s="50"/>
      <c r="I33" s="50"/>
      <c r="J33" s="50"/>
      <c r="K33" s="50"/>
      <c r="L33" s="50"/>
      <c r="M33" s="51">
        <f t="shared" si="0"/>
        <v>0</v>
      </c>
      <c r="N33" s="44"/>
      <c r="O33" s="45"/>
      <c r="P33" s="32"/>
      <c r="Q33" s="52" t="s">
        <v>48</v>
      </c>
      <c r="R33" s="50"/>
      <c r="S33" s="50"/>
      <c r="T33" s="50"/>
      <c r="U33" s="50"/>
      <c r="V33" s="50"/>
      <c r="W33" s="50"/>
      <c r="X33" s="50"/>
      <c r="Y33" s="50"/>
      <c r="Z33" s="50"/>
      <c r="AA33" s="50"/>
      <c r="AB33" s="51">
        <f t="shared" si="1"/>
        <v>0</v>
      </c>
      <c r="AC33" s="44"/>
      <c r="AD33" s="45"/>
      <c r="AE33" s="32"/>
      <c r="AF33" s="52" t="s">
        <v>48</v>
      </c>
      <c r="AG33" s="50"/>
      <c r="AH33" s="50"/>
      <c r="AI33" s="50"/>
      <c r="AJ33" s="50"/>
      <c r="AK33" s="50"/>
      <c r="AL33" s="50"/>
      <c r="AM33" s="50"/>
      <c r="AN33" s="50"/>
      <c r="AO33" s="50"/>
      <c r="AP33" s="50"/>
      <c r="AQ33" s="51">
        <f t="shared" si="2"/>
        <v>0</v>
      </c>
      <c r="AR33" s="35"/>
      <c r="AS33" s="32"/>
    </row>
    <row r="34" spans="1:45" ht="15.75" thickBot="1">
      <c r="A34" s="32"/>
      <c r="B34" s="53" t="s">
        <v>49</v>
      </c>
      <c r="C34" s="54">
        <f t="shared" ref="C34:M34" si="3">SUM(C25:C33)</f>
        <v>0</v>
      </c>
      <c r="D34" s="55">
        <f t="shared" si="3"/>
        <v>0</v>
      </c>
      <c r="E34" s="55">
        <f t="shared" si="3"/>
        <v>0</v>
      </c>
      <c r="F34" s="55">
        <f t="shared" si="3"/>
        <v>0</v>
      </c>
      <c r="G34" s="55">
        <f t="shared" si="3"/>
        <v>0</v>
      </c>
      <c r="H34" s="55">
        <f t="shared" si="3"/>
        <v>0</v>
      </c>
      <c r="I34" s="55">
        <f t="shared" si="3"/>
        <v>0</v>
      </c>
      <c r="J34" s="55">
        <f t="shared" si="3"/>
        <v>0</v>
      </c>
      <c r="K34" s="56">
        <f t="shared" si="3"/>
        <v>0</v>
      </c>
      <c r="L34" s="56">
        <f t="shared" si="3"/>
        <v>0</v>
      </c>
      <c r="M34" s="57">
        <f t="shared" si="3"/>
        <v>0</v>
      </c>
      <c r="N34" s="132"/>
      <c r="O34" s="133"/>
      <c r="P34" s="32"/>
      <c r="Q34" s="60" t="s">
        <v>49</v>
      </c>
      <c r="R34" s="54">
        <f t="shared" ref="R34:AB34" si="4">SUM(R25:R33)</f>
        <v>0</v>
      </c>
      <c r="S34" s="55">
        <f t="shared" si="4"/>
        <v>0</v>
      </c>
      <c r="T34" s="55">
        <f t="shared" si="4"/>
        <v>0</v>
      </c>
      <c r="U34" s="55">
        <f t="shared" si="4"/>
        <v>0</v>
      </c>
      <c r="V34" s="55">
        <f t="shared" si="4"/>
        <v>0</v>
      </c>
      <c r="W34" s="55">
        <f t="shared" si="4"/>
        <v>0</v>
      </c>
      <c r="X34" s="55">
        <f t="shared" si="4"/>
        <v>0</v>
      </c>
      <c r="Y34" s="55">
        <f t="shared" si="4"/>
        <v>0</v>
      </c>
      <c r="Z34" s="56">
        <f t="shared" si="4"/>
        <v>0</v>
      </c>
      <c r="AA34" s="56">
        <f t="shared" si="4"/>
        <v>0</v>
      </c>
      <c r="AB34" s="57">
        <f t="shared" si="4"/>
        <v>0</v>
      </c>
      <c r="AC34" s="132"/>
      <c r="AD34" s="133"/>
      <c r="AE34" s="32"/>
      <c r="AF34" s="60" t="s">
        <v>49</v>
      </c>
      <c r="AG34" s="54">
        <f t="shared" ref="AG34:AQ34" si="5">SUM(AG25:AG33)</f>
        <v>0</v>
      </c>
      <c r="AH34" s="55">
        <f t="shared" si="5"/>
        <v>0</v>
      </c>
      <c r="AI34" s="55">
        <f t="shared" si="5"/>
        <v>0</v>
      </c>
      <c r="AJ34" s="55">
        <f t="shared" si="5"/>
        <v>0</v>
      </c>
      <c r="AK34" s="55">
        <f t="shared" si="5"/>
        <v>0</v>
      </c>
      <c r="AL34" s="55">
        <f t="shared" si="5"/>
        <v>0</v>
      </c>
      <c r="AM34" s="55">
        <f t="shared" si="5"/>
        <v>0</v>
      </c>
      <c r="AN34" s="55">
        <f t="shared" si="5"/>
        <v>0</v>
      </c>
      <c r="AO34" s="56">
        <f t="shared" si="5"/>
        <v>0</v>
      </c>
      <c r="AP34" s="56">
        <f t="shared" si="5"/>
        <v>0</v>
      </c>
      <c r="AQ34" s="57">
        <f t="shared" si="5"/>
        <v>0</v>
      </c>
      <c r="AR34" s="35"/>
      <c r="AS34" s="32"/>
    </row>
    <row r="35" spans="1:45" ht="15" thickBot="1">
      <c r="A35" s="157"/>
      <c r="B35" s="61"/>
      <c r="C35" s="35"/>
      <c r="D35" s="35"/>
      <c r="E35" s="35"/>
      <c r="F35" s="35"/>
      <c r="G35" s="35"/>
      <c r="H35" s="35"/>
      <c r="I35" s="35"/>
      <c r="J35" s="35"/>
      <c r="K35" s="35"/>
      <c r="L35" s="35"/>
      <c r="M35" s="35"/>
      <c r="N35" s="35"/>
      <c r="O35" s="32"/>
      <c r="P35" s="157"/>
      <c r="Q35" s="61"/>
      <c r="R35" s="35"/>
      <c r="S35" s="35"/>
      <c r="T35" s="35"/>
      <c r="U35" s="35"/>
      <c r="V35" s="35"/>
      <c r="W35" s="35"/>
      <c r="X35" s="35"/>
      <c r="Y35" s="35"/>
      <c r="Z35" s="35"/>
      <c r="AA35" s="35"/>
      <c r="AB35" s="35"/>
      <c r="AC35" s="35"/>
      <c r="AD35" s="32"/>
      <c r="AE35" s="157"/>
      <c r="AF35" s="61"/>
      <c r="AG35" s="35"/>
      <c r="AH35" s="35"/>
      <c r="AI35" s="35"/>
      <c r="AJ35" s="35"/>
      <c r="AK35" s="35"/>
      <c r="AL35" s="35"/>
      <c r="AM35" s="35"/>
      <c r="AN35" s="35"/>
      <c r="AO35" s="35"/>
      <c r="AP35" s="35"/>
      <c r="AQ35" s="35"/>
      <c r="AR35" s="35"/>
      <c r="AS35" s="32"/>
    </row>
    <row r="36" spans="1:45" ht="43.5" customHeight="1" thickBot="1">
      <c r="A36" s="157"/>
      <c r="B36" s="355" t="s">
        <v>50</v>
      </c>
      <c r="C36" s="352"/>
      <c r="D36" s="352"/>
      <c r="E36" s="352"/>
      <c r="F36" s="352"/>
      <c r="G36" s="352"/>
      <c r="H36" s="352"/>
      <c r="I36" s="352"/>
      <c r="J36" s="353"/>
      <c r="K36" s="64"/>
      <c r="L36" s="64"/>
      <c r="M36" s="64"/>
      <c r="N36" s="64"/>
      <c r="O36" s="65"/>
      <c r="P36" s="157"/>
      <c r="Q36" s="355" t="s">
        <v>50</v>
      </c>
      <c r="R36" s="352"/>
      <c r="S36" s="352"/>
      <c r="T36" s="352"/>
      <c r="U36" s="352"/>
      <c r="V36" s="352"/>
      <c r="W36" s="352"/>
      <c r="X36" s="352"/>
      <c r="Y36" s="353"/>
      <c r="Z36" s="64"/>
      <c r="AA36" s="64"/>
      <c r="AB36" s="64"/>
      <c r="AC36" s="64"/>
      <c r="AD36" s="65"/>
      <c r="AE36" s="157"/>
      <c r="AF36" s="355" t="s">
        <v>50</v>
      </c>
      <c r="AG36" s="352"/>
      <c r="AH36" s="352"/>
      <c r="AI36" s="352"/>
      <c r="AJ36" s="352"/>
      <c r="AK36" s="352"/>
      <c r="AL36" s="352"/>
      <c r="AM36" s="352"/>
      <c r="AN36" s="353"/>
      <c r="AO36" s="64"/>
      <c r="AP36" s="64"/>
      <c r="AQ36" s="64"/>
      <c r="AR36" s="35"/>
      <c r="AS36" s="32"/>
    </row>
    <row r="37" spans="1:45" ht="15">
      <c r="A37" s="157"/>
      <c r="B37" s="66"/>
      <c r="C37" s="398" t="s">
        <v>34</v>
      </c>
      <c r="D37" s="399"/>
      <c r="E37" s="398" t="s">
        <v>35</v>
      </c>
      <c r="F37" s="361"/>
      <c r="G37" s="359" t="s">
        <v>51</v>
      </c>
      <c r="H37" s="360"/>
      <c r="I37" s="360"/>
      <c r="J37" s="361"/>
      <c r="K37" s="35"/>
      <c r="L37" s="35"/>
      <c r="M37" s="35"/>
      <c r="N37" s="35"/>
      <c r="O37" s="32"/>
      <c r="P37" s="157"/>
      <c r="Q37" s="66"/>
      <c r="R37" s="398" t="s">
        <v>34</v>
      </c>
      <c r="S37" s="399"/>
      <c r="T37" s="398" t="s">
        <v>35</v>
      </c>
      <c r="U37" s="361"/>
      <c r="V37" s="359" t="s">
        <v>51</v>
      </c>
      <c r="W37" s="360"/>
      <c r="X37" s="360"/>
      <c r="Y37" s="361"/>
      <c r="Z37" s="35"/>
      <c r="AA37" s="35"/>
      <c r="AB37" s="35"/>
      <c r="AC37" s="35"/>
      <c r="AD37" s="32"/>
      <c r="AE37" s="157"/>
      <c r="AF37" s="66"/>
      <c r="AG37" s="398" t="s">
        <v>34</v>
      </c>
      <c r="AH37" s="399"/>
      <c r="AI37" s="398" t="s">
        <v>35</v>
      </c>
      <c r="AJ37" s="361"/>
      <c r="AK37" s="359" t="s">
        <v>51</v>
      </c>
      <c r="AL37" s="360"/>
      <c r="AM37" s="360"/>
      <c r="AN37" s="361"/>
      <c r="AO37" s="35"/>
      <c r="AP37" s="35"/>
      <c r="AQ37" s="35"/>
      <c r="AR37" s="35"/>
      <c r="AS37" s="32"/>
    </row>
    <row r="38" spans="1:45" ht="30">
      <c r="A38" s="157"/>
      <c r="B38" s="77" t="s">
        <v>52</v>
      </c>
      <c r="C38" s="6" t="s">
        <v>53</v>
      </c>
      <c r="D38" s="6" t="s">
        <v>54</v>
      </c>
      <c r="E38" s="6" t="s">
        <v>53</v>
      </c>
      <c r="F38" s="7" t="s">
        <v>54</v>
      </c>
      <c r="G38" s="8" t="s">
        <v>53</v>
      </c>
      <c r="H38" s="6" t="s">
        <v>54</v>
      </c>
      <c r="I38" s="9" t="s">
        <v>55</v>
      </c>
      <c r="J38" s="10" t="s">
        <v>56</v>
      </c>
      <c r="K38" s="35"/>
      <c r="L38" s="35"/>
      <c r="M38" s="35"/>
      <c r="N38" s="35"/>
      <c r="O38" s="32"/>
      <c r="P38" s="157"/>
      <c r="Q38" s="77" t="s">
        <v>52</v>
      </c>
      <c r="R38" s="6" t="s">
        <v>53</v>
      </c>
      <c r="S38" s="6" t="s">
        <v>54</v>
      </c>
      <c r="T38" s="6" t="s">
        <v>53</v>
      </c>
      <c r="U38" s="7" t="s">
        <v>54</v>
      </c>
      <c r="V38" s="8" t="s">
        <v>53</v>
      </c>
      <c r="W38" s="6" t="s">
        <v>54</v>
      </c>
      <c r="X38" s="9" t="s">
        <v>55</v>
      </c>
      <c r="Y38" s="10" t="s">
        <v>56</v>
      </c>
      <c r="Z38" s="35"/>
      <c r="AA38" s="35"/>
      <c r="AB38" s="35"/>
      <c r="AC38" s="35"/>
      <c r="AD38" s="32"/>
      <c r="AE38" s="157"/>
      <c r="AF38" s="77" t="s">
        <v>52</v>
      </c>
      <c r="AG38" s="6" t="s">
        <v>53</v>
      </c>
      <c r="AH38" s="6" t="s">
        <v>54</v>
      </c>
      <c r="AI38" s="6" t="s">
        <v>53</v>
      </c>
      <c r="AJ38" s="7" t="s">
        <v>54</v>
      </c>
      <c r="AK38" s="8" t="s">
        <v>53</v>
      </c>
      <c r="AL38" s="6" t="s">
        <v>54</v>
      </c>
      <c r="AM38" s="9" t="s">
        <v>55</v>
      </c>
      <c r="AN38" s="10" t="s">
        <v>56</v>
      </c>
      <c r="AO38" s="35"/>
      <c r="AP38" s="35"/>
      <c r="AQ38" s="35"/>
      <c r="AR38" s="35"/>
      <c r="AS38" s="32"/>
    </row>
    <row r="39" spans="1:45" ht="15">
      <c r="A39" s="157"/>
      <c r="B39" s="109" t="s">
        <v>82</v>
      </c>
      <c r="C39" s="283"/>
      <c r="D39" s="69"/>
      <c r="E39" s="283"/>
      <c r="F39" s="70"/>
      <c r="G39" s="71">
        <f>C39+E39</f>
        <v>0</v>
      </c>
      <c r="H39" s="72">
        <f>SUM(D39+F39)</f>
        <v>0</v>
      </c>
      <c r="I39" s="73"/>
      <c r="J39" s="134">
        <f>I39*H39</f>
        <v>0</v>
      </c>
      <c r="K39" s="35"/>
      <c r="L39" s="35"/>
      <c r="M39" s="35"/>
      <c r="N39" s="35"/>
      <c r="O39" s="32"/>
      <c r="P39" s="157"/>
      <c r="Q39" s="109" t="s">
        <v>82</v>
      </c>
      <c r="R39" s="283"/>
      <c r="S39" s="69"/>
      <c r="T39" s="283"/>
      <c r="U39" s="70"/>
      <c r="V39" s="71">
        <f>R39+T39</f>
        <v>0</v>
      </c>
      <c r="W39" s="72">
        <f>SUM(S39+U39)</f>
        <v>0</v>
      </c>
      <c r="X39" s="73"/>
      <c r="Y39" s="134">
        <f>X39*W39</f>
        <v>0</v>
      </c>
      <c r="Z39" s="35"/>
      <c r="AA39" s="35"/>
      <c r="AB39" s="35"/>
      <c r="AC39" s="35"/>
      <c r="AD39" s="32"/>
      <c r="AE39" s="157"/>
      <c r="AF39" s="109" t="s">
        <v>82</v>
      </c>
      <c r="AG39" s="283"/>
      <c r="AH39" s="69"/>
      <c r="AI39" s="283"/>
      <c r="AJ39" s="70"/>
      <c r="AK39" s="71">
        <f>AG39+AI39</f>
        <v>0</v>
      </c>
      <c r="AL39" s="72">
        <f>SUM(AH39+AJ39)</f>
        <v>0</v>
      </c>
      <c r="AM39" s="73"/>
      <c r="AN39" s="134">
        <f>AM39*AL39</f>
        <v>0</v>
      </c>
      <c r="AO39" s="35"/>
      <c r="AP39" s="35"/>
      <c r="AQ39" s="35"/>
      <c r="AR39" s="35"/>
      <c r="AS39" s="32"/>
    </row>
    <row r="40" spans="1:45" ht="14.25" customHeight="1">
      <c r="A40" s="157"/>
      <c r="B40" s="75" t="s">
        <v>48</v>
      </c>
      <c r="C40" s="283"/>
      <c r="D40" s="69"/>
      <c r="E40" s="283"/>
      <c r="F40" s="70"/>
      <c r="G40" s="71">
        <f>C40+E40</f>
        <v>0</v>
      </c>
      <c r="H40" s="72">
        <f>SUM(D40+F40)</f>
        <v>0</v>
      </c>
      <c r="I40" s="73"/>
      <c r="J40" s="134">
        <f>I40*H40</f>
        <v>0</v>
      </c>
      <c r="K40" s="35"/>
      <c r="L40" s="35"/>
      <c r="M40" s="35"/>
      <c r="N40" s="35"/>
      <c r="O40" s="32"/>
      <c r="P40" s="157"/>
      <c r="Q40" s="75" t="s">
        <v>48</v>
      </c>
      <c r="R40" s="283"/>
      <c r="S40" s="69"/>
      <c r="T40" s="283"/>
      <c r="U40" s="70"/>
      <c r="V40" s="71">
        <f>R40+T40</f>
        <v>0</v>
      </c>
      <c r="W40" s="72">
        <f>SUM(S40+U40)</f>
        <v>0</v>
      </c>
      <c r="X40" s="73"/>
      <c r="Y40" s="134">
        <f>X40*W40</f>
        <v>0</v>
      </c>
      <c r="Z40" s="35"/>
      <c r="AA40" s="35"/>
      <c r="AB40" s="35"/>
      <c r="AC40" s="35"/>
      <c r="AD40" s="32"/>
      <c r="AE40" s="157"/>
      <c r="AF40" s="75" t="s">
        <v>48</v>
      </c>
      <c r="AG40" s="283"/>
      <c r="AH40" s="69"/>
      <c r="AI40" s="283"/>
      <c r="AJ40" s="70"/>
      <c r="AK40" s="71">
        <f>AG40+AI40</f>
        <v>0</v>
      </c>
      <c r="AL40" s="72">
        <f>SUM(AH40+AJ40)</f>
        <v>0</v>
      </c>
      <c r="AM40" s="73"/>
      <c r="AN40" s="134">
        <f>AM40*AL40</f>
        <v>0</v>
      </c>
      <c r="AO40" s="35"/>
      <c r="AP40" s="35"/>
      <c r="AQ40" s="35"/>
      <c r="AR40" s="35"/>
      <c r="AS40" s="32"/>
    </row>
    <row r="41" spans="1:45" ht="14.25" customHeight="1">
      <c r="A41" s="157"/>
      <c r="B41" s="75" t="s">
        <v>48</v>
      </c>
      <c r="C41" s="283"/>
      <c r="D41" s="69"/>
      <c r="E41" s="283"/>
      <c r="F41" s="70"/>
      <c r="G41" s="71">
        <f>C41+E41</f>
        <v>0</v>
      </c>
      <c r="H41" s="72">
        <f>SUM(D41+F41)</f>
        <v>0</v>
      </c>
      <c r="I41" s="73"/>
      <c r="J41" s="134">
        <f>I41*H41</f>
        <v>0</v>
      </c>
      <c r="K41" s="35"/>
      <c r="L41" s="35"/>
      <c r="M41" s="35"/>
      <c r="N41" s="35"/>
      <c r="O41" s="32"/>
      <c r="P41" s="157"/>
      <c r="Q41" s="75" t="s">
        <v>48</v>
      </c>
      <c r="R41" s="283"/>
      <c r="S41" s="69"/>
      <c r="T41" s="283"/>
      <c r="U41" s="70"/>
      <c r="V41" s="71">
        <f>R41+T41</f>
        <v>0</v>
      </c>
      <c r="W41" s="72">
        <f>SUM(S41+U41)</f>
        <v>0</v>
      </c>
      <c r="X41" s="73"/>
      <c r="Y41" s="134">
        <f>X41*W41</f>
        <v>0</v>
      </c>
      <c r="Z41" s="35"/>
      <c r="AA41" s="35"/>
      <c r="AB41" s="35"/>
      <c r="AC41" s="35"/>
      <c r="AD41" s="32"/>
      <c r="AE41" s="157"/>
      <c r="AF41" s="75" t="s">
        <v>48</v>
      </c>
      <c r="AG41" s="283"/>
      <c r="AH41" s="69"/>
      <c r="AI41" s="283"/>
      <c r="AJ41" s="70"/>
      <c r="AK41" s="71">
        <f>AG41+AI41</f>
        <v>0</v>
      </c>
      <c r="AL41" s="72">
        <f>SUM(AH41+AJ41)</f>
        <v>0</v>
      </c>
      <c r="AM41" s="73"/>
      <c r="AN41" s="134">
        <f>AM41*AL41</f>
        <v>0</v>
      </c>
      <c r="AO41" s="35"/>
      <c r="AP41" s="35"/>
      <c r="AQ41" s="35"/>
      <c r="AR41" s="35"/>
      <c r="AS41" s="32"/>
    </row>
    <row r="42" spans="1:45" ht="14.25" customHeight="1">
      <c r="A42" s="157"/>
      <c r="B42" s="76" t="s">
        <v>48</v>
      </c>
      <c r="C42" s="283"/>
      <c r="D42" s="69"/>
      <c r="E42" s="283"/>
      <c r="F42" s="70"/>
      <c r="G42" s="71">
        <f>C42+E42</f>
        <v>0</v>
      </c>
      <c r="H42" s="72">
        <f>SUM(D42+F42)</f>
        <v>0</v>
      </c>
      <c r="I42" s="73"/>
      <c r="J42" s="134">
        <f>I42*H42</f>
        <v>0</v>
      </c>
      <c r="K42" s="35"/>
      <c r="L42" s="35"/>
      <c r="M42" s="35"/>
      <c r="N42" s="35"/>
      <c r="O42" s="32"/>
      <c r="P42" s="157"/>
      <c r="Q42" s="76" t="s">
        <v>48</v>
      </c>
      <c r="R42" s="283"/>
      <c r="S42" s="69"/>
      <c r="T42" s="283"/>
      <c r="U42" s="70"/>
      <c r="V42" s="71">
        <f>R42+T42</f>
        <v>0</v>
      </c>
      <c r="W42" s="72">
        <f>SUM(S42+U42)</f>
        <v>0</v>
      </c>
      <c r="X42" s="73"/>
      <c r="Y42" s="134">
        <f>X42*W42</f>
        <v>0</v>
      </c>
      <c r="Z42" s="35"/>
      <c r="AA42" s="35"/>
      <c r="AB42" s="35"/>
      <c r="AC42" s="35"/>
      <c r="AD42" s="32"/>
      <c r="AE42" s="157"/>
      <c r="AF42" s="76" t="s">
        <v>48</v>
      </c>
      <c r="AG42" s="283"/>
      <c r="AH42" s="69"/>
      <c r="AI42" s="283"/>
      <c r="AJ42" s="70"/>
      <c r="AK42" s="71">
        <f>AG42+AI42</f>
        <v>0</v>
      </c>
      <c r="AL42" s="72">
        <f>SUM(AH42+AJ42)</f>
        <v>0</v>
      </c>
      <c r="AM42" s="73"/>
      <c r="AN42" s="134">
        <f>AM42*AL42</f>
        <v>0</v>
      </c>
      <c r="AO42" s="35"/>
      <c r="AP42" s="35"/>
      <c r="AQ42" s="35"/>
      <c r="AR42" s="35"/>
      <c r="AS42" s="32"/>
    </row>
    <row r="43" spans="1:45" ht="14.25" customHeight="1">
      <c r="A43" s="157"/>
      <c r="B43" s="77" t="s">
        <v>58</v>
      </c>
      <c r="C43" s="78"/>
      <c r="D43" s="78"/>
      <c r="E43" s="78"/>
      <c r="F43" s="79"/>
      <c r="G43" s="80"/>
      <c r="H43" s="81"/>
      <c r="I43" s="81"/>
      <c r="J43" s="82"/>
      <c r="K43" s="35"/>
      <c r="L43" s="35"/>
      <c r="M43" s="35"/>
      <c r="N43" s="35"/>
      <c r="O43" s="32"/>
      <c r="P43" s="157"/>
      <c r="Q43" s="77" t="s">
        <v>58</v>
      </c>
      <c r="R43" s="78"/>
      <c r="S43" s="78"/>
      <c r="T43" s="78"/>
      <c r="U43" s="79"/>
      <c r="V43" s="80"/>
      <c r="W43" s="81"/>
      <c r="X43" s="81"/>
      <c r="Y43" s="82"/>
      <c r="Z43" s="35"/>
      <c r="AA43" s="35"/>
      <c r="AB43" s="35"/>
      <c r="AC43" s="35"/>
      <c r="AD43" s="32"/>
      <c r="AE43" s="157"/>
      <c r="AF43" s="77" t="s">
        <v>58</v>
      </c>
      <c r="AG43" s="78"/>
      <c r="AH43" s="78"/>
      <c r="AI43" s="78"/>
      <c r="AJ43" s="79"/>
      <c r="AK43" s="80"/>
      <c r="AL43" s="81"/>
      <c r="AM43" s="81"/>
      <c r="AN43" s="82"/>
      <c r="AO43" s="35"/>
      <c r="AP43" s="35"/>
      <c r="AQ43" s="35"/>
      <c r="AR43" s="35"/>
      <c r="AS43" s="32"/>
    </row>
    <row r="44" spans="1:45" ht="14.25" customHeight="1">
      <c r="A44" s="157"/>
      <c r="B44" s="224" t="s">
        <v>59</v>
      </c>
      <c r="C44" s="283"/>
      <c r="D44" s="69"/>
      <c r="E44" s="283"/>
      <c r="F44" s="70"/>
      <c r="G44" s="71">
        <f t="shared" ref="G44:G54" si="6">C44+E44</f>
        <v>0</v>
      </c>
      <c r="H44" s="72">
        <f t="shared" ref="H44:H54" si="7">SUM(D44+F44)</f>
        <v>0</v>
      </c>
      <c r="I44" s="73"/>
      <c r="J44" s="134">
        <f t="shared" ref="J44:J53" si="8">I44*H44</f>
        <v>0</v>
      </c>
      <c r="K44" s="35"/>
      <c r="L44" s="35"/>
      <c r="M44" s="35"/>
      <c r="N44" s="35"/>
      <c r="O44" s="32"/>
      <c r="P44" s="157"/>
      <c r="Q44" s="224" t="s">
        <v>59</v>
      </c>
      <c r="R44" s="283"/>
      <c r="S44" s="69"/>
      <c r="T44" s="283"/>
      <c r="U44" s="70"/>
      <c r="V44" s="71">
        <f t="shared" ref="V44:V54" si="9">R44+T44</f>
        <v>0</v>
      </c>
      <c r="W44" s="72">
        <f t="shared" ref="W44:W54" si="10">SUM(S44+U44)</f>
        <v>0</v>
      </c>
      <c r="X44" s="73"/>
      <c r="Y44" s="134">
        <f t="shared" ref="Y44:Y53" si="11">X44*W44</f>
        <v>0</v>
      </c>
      <c r="Z44" s="35"/>
      <c r="AA44" s="35"/>
      <c r="AB44" s="35"/>
      <c r="AC44" s="35"/>
      <c r="AD44" s="32"/>
      <c r="AE44" s="157"/>
      <c r="AF44" s="224" t="s">
        <v>59</v>
      </c>
      <c r="AG44" s="283"/>
      <c r="AH44" s="69"/>
      <c r="AI44" s="283"/>
      <c r="AJ44" s="70"/>
      <c r="AK44" s="71">
        <f t="shared" ref="AK44:AK54" si="12">AG44+AI44</f>
        <v>0</v>
      </c>
      <c r="AL44" s="72">
        <f t="shared" ref="AL44:AL54" si="13">SUM(AH44+AJ44)</f>
        <v>0</v>
      </c>
      <c r="AM44" s="73"/>
      <c r="AN44" s="134">
        <f t="shared" ref="AN44:AN53" si="14">AM44*AL44</f>
        <v>0</v>
      </c>
      <c r="AO44" s="35"/>
      <c r="AP44" s="35"/>
      <c r="AQ44" s="35"/>
      <c r="AR44" s="35"/>
      <c r="AS44" s="32"/>
    </row>
    <row r="45" spans="1:45" ht="14.25" customHeight="1">
      <c r="A45" s="157"/>
      <c r="B45" s="225" t="s">
        <v>60</v>
      </c>
      <c r="C45" s="283"/>
      <c r="D45" s="69"/>
      <c r="E45" s="283"/>
      <c r="F45" s="70"/>
      <c r="G45" s="71">
        <f t="shared" si="6"/>
        <v>0</v>
      </c>
      <c r="H45" s="72">
        <f t="shared" si="7"/>
        <v>0</v>
      </c>
      <c r="I45" s="73"/>
      <c r="J45" s="134">
        <f t="shared" si="8"/>
        <v>0</v>
      </c>
      <c r="K45" s="35"/>
      <c r="L45" s="35"/>
      <c r="M45" s="35"/>
      <c r="N45" s="35"/>
      <c r="O45" s="32"/>
      <c r="P45" s="157"/>
      <c r="Q45" s="225" t="s">
        <v>60</v>
      </c>
      <c r="R45" s="283"/>
      <c r="S45" s="69"/>
      <c r="T45" s="283"/>
      <c r="U45" s="70"/>
      <c r="V45" s="71">
        <f t="shared" si="9"/>
        <v>0</v>
      </c>
      <c r="W45" s="72">
        <f t="shared" si="10"/>
        <v>0</v>
      </c>
      <c r="X45" s="73"/>
      <c r="Y45" s="134">
        <f t="shared" si="11"/>
        <v>0</v>
      </c>
      <c r="Z45" s="35"/>
      <c r="AA45" s="35"/>
      <c r="AB45" s="35"/>
      <c r="AC45" s="35"/>
      <c r="AD45" s="32"/>
      <c r="AE45" s="157"/>
      <c r="AF45" s="225" t="s">
        <v>60</v>
      </c>
      <c r="AG45" s="283"/>
      <c r="AH45" s="69"/>
      <c r="AI45" s="283"/>
      <c r="AJ45" s="70"/>
      <c r="AK45" s="71">
        <f t="shared" si="12"/>
        <v>0</v>
      </c>
      <c r="AL45" s="72">
        <f t="shared" si="13"/>
        <v>0</v>
      </c>
      <c r="AM45" s="73"/>
      <c r="AN45" s="134">
        <f t="shared" si="14"/>
        <v>0</v>
      </c>
      <c r="AO45" s="35"/>
      <c r="AP45" s="35"/>
      <c r="AQ45" s="35"/>
      <c r="AR45" s="35"/>
      <c r="AS45" s="32"/>
    </row>
    <row r="46" spans="1:45" ht="14.25" customHeight="1">
      <c r="A46" s="157"/>
      <c r="B46" s="225" t="s">
        <v>61</v>
      </c>
      <c r="C46" s="283"/>
      <c r="D46" s="69"/>
      <c r="E46" s="283"/>
      <c r="F46" s="70"/>
      <c r="G46" s="71">
        <f t="shared" si="6"/>
        <v>0</v>
      </c>
      <c r="H46" s="72">
        <f t="shared" si="7"/>
        <v>0</v>
      </c>
      <c r="I46" s="73"/>
      <c r="J46" s="134">
        <f t="shared" si="8"/>
        <v>0</v>
      </c>
      <c r="K46" s="35"/>
      <c r="L46" s="35"/>
      <c r="M46" s="35"/>
      <c r="N46" s="35"/>
      <c r="O46" s="32"/>
      <c r="P46" s="157"/>
      <c r="Q46" s="225" t="s">
        <v>61</v>
      </c>
      <c r="R46" s="283"/>
      <c r="S46" s="69"/>
      <c r="T46" s="283"/>
      <c r="U46" s="70"/>
      <c r="V46" s="71">
        <f t="shared" si="9"/>
        <v>0</v>
      </c>
      <c r="W46" s="72">
        <f t="shared" si="10"/>
        <v>0</v>
      </c>
      <c r="X46" s="73"/>
      <c r="Y46" s="134">
        <f t="shared" si="11"/>
        <v>0</v>
      </c>
      <c r="Z46" s="35"/>
      <c r="AA46" s="35"/>
      <c r="AB46" s="35"/>
      <c r="AC46" s="35"/>
      <c r="AD46" s="32"/>
      <c r="AE46" s="157"/>
      <c r="AF46" s="225" t="s">
        <v>61</v>
      </c>
      <c r="AG46" s="283"/>
      <c r="AH46" s="69"/>
      <c r="AI46" s="283"/>
      <c r="AJ46" s="70"/>
      <c r="AK46" s="71">
        <f t="shared" si="12"/>
        <v>0</v>
      </c>
      <c r="AL46" s="72">
        <f t="shared" si="13"/>
        <v>0</v>
      </c>
      <c r="AM46" s="73"/>
      <c r="AN46" s="134">
        <f t="shared" si="14"/>
        <v>0</v>
      </c>
      <c r="AO46" s="35"/>
      <c r="AP46" s="35"/>
      <c r="AQ46" s="35"/>
      <c r="AR46" s="35"/>
      <c r="AS46" s="32"/>
    </row>
    <row r="47" spans="1:45" ht="14.25" customHeight="1">
      <c r="A47" s="157"/>
      <c r="B47" s="68" t="s">
        <v>62</v>
      </c>
      <c r="C47" s="283"/>
      <c r="D47" s="69"/>
      <c r="E47" s="283"/>
      <c r="F47" s="70"/>
      <c r="G47" s="71">
        <f t="shared" si="6"/>
        <v>0</v>
      </c>
      <c r="H47" s="72">
        <f t="shared" si="7"/>
        <v>0</v>
      </c>
      <c r="I47" s="73"/>
      <c r="J47" s="134">
        <f t="shared" si="8"/>
        <v>0</v>
      </c>
      <c r="K47" s="35"/>
      <c r="L47" s="35"/>
      <c r="M47" s="35"/>
      <c r="N47" s="35"/>
      <c r="O47" s="32"/>
      <c r="P47" s="157"/>
      <c r="Q47" s="225" t="s">
        <v>62</v>
      </c>
      <c r="R47" s="283"/>
      <c r="S47" s="69"/>
      <c r="T47" s="283"/>
      <c r="U47" s="70"/>
      <c r="V47" s="71">
        <f t="shared" si="9"/>
        <v>0</v>
      </c>
      <c r="W47" s="72">
        <f t="shared" si="10"/>
        <v>0</v>
      </c>
      <c r="X47" s="73"/>
      <c r="Y47" s="134">
        <f t="shared" si="11"/>
        <v>0</v>
      </c>
      <c r="Z47" s="35"/>
      <c r="AA47" s="35"/>
      <c r="AB47" s="35"/>
      <c r="AC47" s="35"/>
      <c r="AD47" s="32"/>
      <c r="AE47" s="157"/>
      <c r="AF47" s="68" t="s">
        <v>62</v>
      </c>
      <c r="AG47" s="283"/>
      <c r="AH47" s="69"/>
      <c r="AI47" s="283"/>
      <c r="AJ47" s="70"/>
      <c r="AK47" s="71">
        <f t="shared" si="12"/>
        <v>0</v>
      </c>
      <c r="AL47" s="72">
        <f t="shared" si="13"/>
        <v>0</v>
      </c>
      <c r="AM47" s="73"/>
      <c r="AN47" s="134">
        <f t="shared" si="14"/>
        <v>0</v>
      </c>
      <c r="AO47" s="35"/>
      <c r="AP47" s="35"/>
      <c r="AQ47" s="35"/>
      <c r="AR47" s="35"/>
      <c r="AS47" s="32"/>
    </row>
    <row r="48" spans="1:45" ht="44.45" customHeight="1">
      <c r="A48" s="157"/>
      <c r="B48" s="83" t="s">
        <v>64</v>
      </c>
      <c r="C48" s="283"/>
      <c r="D48" s="69"/>
      <c r="E48" s="283"/>
      <c r="F48" s="70"/>
      <c r="G48" s="71">
        <f t="shared" si="6"/>
        <v>0</v>
      </c>
      <c r="H48" s="72">
        <f t="shared" si="7"/>
        <v>0</v>
      </c>
      <c r="I48" s="73"/>
      <c r="J48" s="134">
        <f t="shared" si="8"/>
        <v>0</v>
      </c>
      <c r="K48" s="35"/>
      <c r="L48" s="35"/>
      <c r="M48" s="35"/>
      <c r="N48" s="35"/>
      <c r="O48" s="32"/>
      <c r="P48" s="157"/>
      <c r="Q48" s="83" t="s">
        <v>64</v>
      </c>
      <c r="R48" s="283"/>
      <c r="S48" s="69"/>
      <c r="T48" s="283"/>
      <c r="U48" s="70"/>
      <c r="V48" s="71">
        <f t="shared" si="9"/>
        <v>0</v>
      </c>
      <c r="W48" s="72">
        <f t="shared" si="10"/>
        <v>0</v>
      </c>
      <c r="X48" s="73"/>
      <c r="Y48" s="134">
        <f t="shared" si="11"/>
        <v>0</v>
      </c>
      <c r="Z48" s="35"/>
      <c r="AA48" s="35"/>
      <c r="AB48" s="35"/>
      <c r="AC48" s="35"/>
      <c r="AD48" s="32"/>
      <c r="AE48" s="157"/>
      <c r="AF48" s="83" t="s">
        <v>64</v>
      </c>
      <c r="AG48" s="283"/>
      <c r="AH48" s="69"/>
      <c r="AI48" s="283"/>
      <c r="AJ48" s="70"/>
      <c r="AK48" s="71">
        <f t="shared" si="12"/>
        <v>0</v>
      </c>
      <c r="AL48" s="72">
        <f t="shared" si="13"/>
        <v>0</v>
      </c>
      <c r="AM48" s="73"/>
      <c r="AN48" s="134">
        <f t="shared" si="14"/>
        <v>0</v>
      </c>
      <c r="AO48" s="35"/>
      <c r="AP48" s="35"/>
      <c r="AQ48" s="35"/>
      <c r="AR48" s="35"/>
      <c r="AS48" s="32"/>
    </row>
    <row r="49" spans="2:45" ht="14.45" customHeight="1">
      <c r="B49" s="75" t="s">
        <v>48</v>
      </c>
      <c r="C49" s="283"/>
      <c r="D49" s="84"/>
      <c r="E49" s="283"/>
      <c r="F49" s="85"/>
      <c r="G49" s="71">
        <f t="shared" si="6"/>
        <v>0</v>
      </c>
      <c r="H49" s="72">
        <f t="shared" si="7"/>
        <v>0</v>
      </c>
      <c r="I49" s="73"/>
      <c r="J49" s="134">
        <f t="shared" si="8"/>
        <v>0</v>
      </c>
      <c r="K49" s="35"/>
      <c r="L49" s="35"/>
      <c r="M49" s="35"/>
      <c r="N49" s="35"/>
      <c r="O49" s="32"/>
      <c r="P49" s="157"/>
      <c r="Q49" s="75" t="s">
        <v>48</v>
      </c>
      <c r="R49" s="283"/>
      <c r="S49" s="84"/>
      <c r="T49" s="283"/>
      <c r="U49" s="85"/>
      <c r="V49" s="71">
        <f t="shared" si="9"/>
        <v>0</v>
      </c>
      <c r="W49" s="72">
        <f t="shared" si="10"/>
        <v>0</v>
      </c>
      <c r="X49" s="73"/>
      <c r="Y49" s="134">
        <f t="shared" si="11"/>
        <v>0</v>
      </c>
      <c r="Z49" s="35"/>
      <c r="AA49" s="35"/>
      <c r="AB49" s="35"/>
      <c r="AC49" s="35"/>
      <c r="AD49" s="32"/>
      <c r="AE49" s="157"/>
      <c r="AF49" s="75" t="s">
        <v>48</v>
      </c>
      <c r="AG49" s="283"/>
      <c r="AH49" s="84"/>
      <c r="AI49" s="283"/>
      <c r="AJ49" s="85"/>
      <c r="AK49" s="71">
        <f t="shared" si="12"/>
        <v>0</v>
      </c>
      <c r="AL49" s="72">
        <f t="shared" si="13"/>
        <v>0</v>
      </c>
      <c r="AM49" s="73"/>
      <c r="AN49" s="134">
        <f t="shared" si="14"/>
        <v>0</v>
      </c>
      <c r="AO49" s="35"/>
      <c r="AP49" s="35"/>
      <c r="AQ49" s="35"/>
      <c r="AR49" s="35"/>
      <c r="AS49" s="32"/>
    </row>
    <row r="50" spans="2:45" ht="14.45" customHeight="1">
      <c r="B50" s="75" t="s">
        <v>48</v>
      </c>
      <c r="C50" s="283"/>
      <c r="D50" s="84"/>
      <c r="E50" s="283"/>
      <c r="F50" s="85"/>
      <c r="G50" s="71">
        <f t="shared" si="6"/>
        <v>0</v>
      </c>
      <c r="H50" s="72">
        <f t="shared" si="7"/>
        <v>0</v>
      </c>
      <c r="I50" s="73"/>
      <c r="J50" s="134">
        <f t="shared" si="8"/>
        <v>0</v>
      </c>
      <c r="K50" s="35"/>
      <c r="L50" s="35"/>
      <c r="M50" s="35"/>
      <c r="N50" s="35"/>
      <c r="O50" s="32"/>
      <c r="P50" s="157"/>
      <c r="Q50" s="75" t="s">
        <v>48</v>
      </c>
      <c r="R50" s="283"/>
      <c r="S50" s="84"/>
      <c r="T50" s="283"/>
      <c r="U50" s="85"/>
      <c r="V50" s="71">
        <f t="shared" si="9"/>
        <v>0</v>
      </c>
      <c r="W50" s="72">
        <f t="shared" si="10"/>
        <v>0</v>
      </c>
      <c r="X50" s="73"/>
      <c r="Y50" s="134">
        <f t="shared" si="11"/>
        <v>0</v>
      </c>
      <c r="Z50" s="35"/>
      <c r="AA50" s="35"/>
      <c r="AB50" s="35"/>
      <c r="AC50" s="35"/>
      <c r="AD50" s="32"/>
      <c r="AE50" s="157"/>
      <c r="AF50" s="75" t="s">
        <v>48</v>
      </c>
      <c r="AG50" s="283"/>
      <c r="AH50" s="84"/>
      <c r="AI50" s="283"/>
      <c r="AJ50" s="85"/>
      <c r="AK50" s="71">
        <f t="shared" si="12"/>
        <v>0</v>
      </c>
      <c r="AL50" s="72">
        <f t="shared" si="13"/>
        <v>0</v>
      </c>
      <c r="AM50" s="73"/>
      <c r="AN50" s="134">
        <f t="shared" si="14"/>
        <v>0</v>
      </c>
      <c r="AO50" s="35"/>
      <c r="AP50" s="35"/>
      <c r="AQ50" s="35"/>
      <c r="AR50" s="35"/>
      <c r="AS50" s="32"/>
    </row>
    <row r="51" spans="2:45" ht="14.45" customHeight="1">
      <c r="B51" s="75" t="s">
        <v>48</v>
      </c>
      <c r="C51" s="283"/>
      <c r="D51" s="84"/>
      <c r="E51" s="283"/>
      <c r="F51" s="85"/>
      <c r="G51" s="71">
        <f t="shared" si="6"/>
        <v>0</v>
      </c>
      <c r="H51" s="72">
        <f t="shared" si="7"/>
        <v>0</v>
      </c>
      <c r="I51" s="73"/>
      <c r="J51" s="134">
        <f t="shared" si="8"/>
        <v>0</v>
      </c>
      <c r="K51" s="35"/>
      <c r="L51" s="35"/>
      <c r="M51" s="35"/>
      <c r="N51" s="35"/>
      <c r="O51" s="32"/>
      <c r="P51" s="157"/>
      <c r="Q51" s="75" t="s">
        <v>48</v>
      </c>
      <c r="R51" s="283"/>
      <c r="S51" s="84"/>
      <c r="T51" s="283"/>
      <c r="U51" s="85"/>
      <c r="V51" s="71">
        <f t="shared" si="9"/>
        <v>0</v>
      </c>
      <c r="W51" s="72">
        <f t="shared" si="10"/>
        <v>0</v>
      </c>
      <c r="X51" s="73"/>
      <c r="Y51" s="134">
        <f t="shared" si="11"/>
        <v>0</v>
      </c>
      <c r="Z51" s="35"/>
      <c r="AA51" s="35"/>
      <c r="AB51" s="35"/>
      <c r="AC51" s="35"/>
      <c r="AD51" s="32"/>
      <c r="AE51" s="157"/>
      <c r="AF51" s="75" t="s">
        <v>48</v>
      </c>
      <c r="AG51" s="283"/>
      <c r="AH51" s="84"/>
      <c r="AI51" s="283"/>
      <c r="AJ51" s="85"/>
      <c r="AK51" s="71">
        <f t="shared" si="12"/>
        <v>0</v>
      </c>
      <c r="AL51" s="72">
        <f t="shared" si="13"/>
        <v>0</v>
      </c>
      <c r="AM51" s="73"/>
      <c r="AN51" s="134">
        <f t="shared" si="14"/>
        <v>0</v>
      </c>
      <c r="AO51" s="35"/>
      <c r="AP51" s="35"/>
      <c r="AQ51" s="35"/>
      <c r="AR51" s="35"/>
      <c r="AS51" s="32"/>
    </row>
    <row r="52" spans="2:45" ht="14.45" customHeight="1">
      <c r="B52" s="75" t="s">
        <v>48</v>
      </c>
      <c r="C52" s="283"/>
      <c r="D52" s="84"/>
      <c r="E52" s="283"/>
      <c r="F52" s="85"/>
      <c r="G52" s="71">
        <f t="shared" si="6"/>
        <v>0</v>
      </c>
      <c r="H52" s="72">
        <f t="shared" si="7"/>
        <v>0</v>
      </c>
      <c r="I52" s="73"/>
      <c r="J52" s="134">
        <f t="shared" si="8"/>
        <v>0</v>
      </c>
      <c r="K52" s="35"/>
      <c r="L52" s="35"/>
      <c r="M52" s="35"/>
      <c r="N52" s="35"/>
      <c r="O52" s="32"/>
      <c r="P52" s="157"/>
      <c r="Q52" s="75" t="s">
        <v>48</v>
      </c>
      <c r="R52" s="283"/>
      <c r="S52" s="84"/>
      <c r="T52" s="283"/>
      <c r="U52" s="85"/>
      <c r="V52" s="71">
        <f t="shared" si="9"/>
        <v>0</v>
      </c>
      <c r="W52" s="72">
        <f t="shared" si="10"/>
        <v>0</v>
      </c>
      <c r="X52" s="73"/>
      <c r="Y52" s="134">
        <f t="shared" si="11"/>
        <v>0</v>
      </c>
      <c r="Z52" s="35"/>
      <c r="AA52" s="35"/>
      <c r="AB52" s="35"/>
      <c r="AC52" s="35"/>
      <c r="AD52" s="32"/>
      <c r="AE52" s="157"/>
      <c r="AF52" s="75" t="s">
        <v>48</v>
      </c>
      <c r="AG52" s="283"/>
      <c r="AH52" s="84"/>
      <c r="AI52" s="283"/>
      <c r="AJ52" s="85"/>
      <c r="AK52" s="71">
        <f t="shared" si="12"/>
        <v>0</v>
      </c>
      <c r="AL52" s="72">
        <f t="shared" si="13"/>
        <v>0</v>
      </c>
      <c r="AM52" s="73"/>
      <c r="AN52" s="134">
        <f t="shared" si="14"/>
        <v>0</v>
      </c>
      <c r="AO52" s="35"/>
      <c r="AP52" s="35"/>
      <c r="AQ52" s="35"/>
      <c r="AR52" s="35"/>
      <c r="AS52" s="32"/>
    </row>
    <row r="53" spans="2:45" ht="14.45" customHeight="1" thickBot="1">
      <c r="B53" s="86" t="s">
        <v>48</v>
      </c>
      <c r="C53" s="35"/>
      <c r="D53" s="135"/>
      <c r="E53" s="35"/>
      <c r="F53" s="88"/>
      <c r="G53" s="136">
        <f t="shared" si="6"/>
        <v>0</v>
      </c>
      <c r="H53" s="89">
        <f t="shared" si="7"/>
        <v>0</v>
      </c>
      <c r="I53" s="73"/>
      <c r="J53" s="134">
        <f t="shared" si="8"/>
        <v>0</v>
      </c>
      <c r="K53" s="35"/>
      <c r="L53" s="35"/>
      <c r="M53" s="35"/>
      <c r="N53" s="35"/>
      <c r="O53" s="32"/>
      <c r="P53" s="157"/>
      <c r="Q53" s="86" t="s">
        <v>48</v>
      </c>
      <c r="R53" s="35"/>
      <c r="S53" s="135"/>
      <c r="T53" s="35"/>
      <c r="U53" s="88"/>
      <c r="V53" s="136">
        <f t="shared" si="9"/>
        <v>0</v>
      </c>
      <c r="W53" s="89">
        <f t="shared" si="10"/>
        <v>0</v>
      </c>
      <c r="X53" s="73"/>
      <c r="Y53" s="134">
        <f t="shared" si="11"/>
        <v>0</v>
      </c>
      <c r="Z53" s="35"/>
      <c r="AA53" s="35"/>
      <c r="AB53" s="35"/>
      <c r="AC53" s="35"/>
      <c r="AD53" s="32"/>
      <c r="AE53" s="157"/>
      <c r="AF53" s="86" t="s">
        <v>48</v>
      </c>
      <c r="AG53" s="35"/>
      <c r="AH53" s="135"/>
      <c r="AI53" s="35"/>
      <c r="AJ53" s="88"/>
      <c r="AK53" s="136">
        <f t="shared" si="12"/>
        <v>0</v>
      </c>
      <c r="AL53" s="89">
        <f t="shared" si="13"/>
        <v>0</v>
      </c>
      <c r="AM53" s="73"/>
      <c r="AN53" s="134">
        <f t="shared" si="14"/>
        <v>0</v>
      </c>
      <c r="AO53" s="35"/>
      <c r="AP53" s="35"/>
      <c r="AQ53" s="35"/>
      <c r="AR53" s="35"/>
      <c r="AS53" s="32"/>
    </row>
    <row r="54" spans="2:45" ht="14.45" customHeight="1" thickBot="1">
      <c r="B54" s="92" t="s">
        <v>44</v>
      </c>
      <c r="C54" s="93"/>
      <c r="D54" s="94">
        <f>SUM(D39:D42,D44:D52)</f>
        <v>0</v>
      </c>
      <c r="E54" s="95"/>
      <c r="F54" s="96">
        <f>SUM(F39:F42,F44:F52)</f>
        <v>0</v>
      </c>
      <c r="G54" s="137">
        <f t="shared" si="6"/>
        <v>0</v>
      </c>
      <c r="H54" s="138">
        <f t="shared" si="7"/>
        <v>0</v>
      </c>
      <c r="I54" s="139"/>
      <c r="J54" s="140">
        <f>H54*I54</f>
        <v>0</v>
      </c>
      <c r="K54" s="35"/>
      <c r="L54" s="35"/>
      <c r="M54" s="35"/>
      <c r="N54" s="35"/>
      <c r="O54" s="32"/>
      <c r="P54" s="157"/>
      <c r="Q54" s="92" t="s">
        <v>44</v>
      </c>
      <c r="R54" s="93"/>
      <c r="S54" s="94">
        <f>SUM(S39:S42,S44:S52)</f>
        <v>0</v>
      </c>
      <c r="T54" s="95"/>
      <c r="U54" s="96">
        <f>SUM(U39:U42,U44:U52)</f>
        <v>0</v>
      </c>
      <c r="V54" s="137">
        <f t="shared" si="9"/>
        <v>0</v>
      </c>
      <c r="W54" s="138">
        <f t="shared" si="10"/>
        <v>0</v>
      </c>
      <c r="X54" s="139"/>
      <c r="Y54" s="140">
        <f>W54*X54</f>
        <v>0</v>
      </c>
      <c r="Z54" s="35"/>
      <c r="AA54" s="35"/>
      <c r="AB54" s="35"/>
      <c r="AC54" s="35"/>
      <c r="AD54" s="32"/>
      <c r="AE54" s="157"/>
      <c r="AF54" s="92" t="s">
        <v>44</v>
      </c>
      <c r="AG54" s="93"/>
      <c r="AH54" s="94">
        <f>SUM(AH39:AH42,AH44:AH52)</f>
        <v>0</v>
      </c>
      <c r="AI54" s="95"/>
      <c r="AJ54" s="96">
        <f>SUM(AJ39:AJ42,AJ44:AJ52)</f>
        <v>0</v>
      </c>
      <c r="AK54" s="137">
        <f t="shared" si="12"/>
        <v>0</v>
      </c>
      <c r="AL54" s="138">
        <f t="shared" si="13"/>
        <v>0</v>
      </c>
      <c r="AM54" s="139"/>
      <c r="AN54" s="140">
        <f>AL54*AM54</f>
        <v>0</v>
      </c>
      <c r="AO54" s="35"/>
      <c r="AP54" s="35"/>
      <c r="AQ54" s="35"/>
      <c r="AR54" s="35"/>
      <c r="AS54" s="32"/>
    </row>
    <row r="55" spans="2:45" ht="18.75" thickBot="1">
      <c r="B55" s="61"/>
      <c r="C55" s="35"/>
      <c r="D55" s="35"/>
      <c r="E55" s="35"/>
      <c r="F55" s="35"/>
      <c r="G55" s="35"/>
      <c r="H55" s="35"/>
      <c r="I55" s="35"/>
      <c r="J55" s="35"/>
      <c r="K55" s="35"/>
      <c r="L55" s="35"/>
      <c r="M55" s="35"/>
      <c r="N55" s="103"/>
      <c r="O55" s="32"/>
      <c r="P55" s="157"/>
      <c r="Q55" s="101"/>
      <c r="R55" s="64"/>
      <c r="S55" s="64"/>
      <c r="T55" s="64"/>
      <c r="U55" s="64"/>
      <c r="V55" s="64"/>
      <c r="W55" s="64"/>
      <c r="X55" s="64"/>
      <c r="Y55" s="64"/>
      <c r="Z55" s="35"/>
      <c r="AA55" s="35"/>
      <c r="AB55" s="35"/>
      <c r="AC55" s="103"/>
      <c r="AD55" s="32"/>
      <c r="AE55" s="157"/>
      <c r="AF55" s="101"/>
      <c r="AG55" s="64"/>
      <c r="AH55" s="64"/>
      <c r="AI55" s="64"/>
      <c r="AJ55" s="64"/>
      <c r="AK55" s="64"/>
      <c r="AL55" s="64"/>
      <c r="AM55" s="64"/>
      <c r="AN55" s="64"/>
      <c r="AO55" s="35"/>
      <c r="AP55" s="35"/>
      <c r="AQ55" s="35"/>
      <c r="AR55" s="103"/>
      <c r="AS55" s="32"/>
    </row>
    <row r="56" spans="2:45" ht="37.700000000000003" customHeight="1" thickBot="1">
      <c r="B56" s="355" t="s">
        <v>65</v>
      </c>
      <c r="C56" s="352"/>
      <c r="D56" s="352"/>
      <c r="E56" s="352"/>
      <c r="F56" s="352"/>
      <c r="G56" s="352"/>
      <c r="H56" s="352"/>
      <c r="I56" s="352"/>
      <c r="J56" s="352"/>
      <c r="K56" s="352"/>
      <c r="L56" s="352"/>
      <c r="M56" s="352"/>
      <c r="N56" s="352"/>
      <c r="O56" s="362"/>
      <c r="P56" s="157"/>
      <c r="Q56" s="355" t="s">
        <v>65</v>
      </c>
      <c r="R56" s="352"/>
      <c r="S56" s="352"/>
      <c r="T56" s="352"/>
      <c r="U56" s="352"/>
      <c r="V56" s="352"/>
      <c r="W56" s="352"/>
      <c r="X56" s="352"/>
      <c r="Y56" s="352"/>
      <c r="Z56" s="352"/>
      <c r="AA56" s="352"/>
      <c r="AB56" s="352"/>
      <c r="AC56" s="352"/>
      <c r="AD56" s="362"/>
      <c r="AE56" s="157"/>
      <c r="AF56" s="355" t="s">
        <v>65</v>
      </c>
      <c r="AG56" s="352"/>
      <c r="AH56" s="352"/>
      <c r="AI56" s="352"/>
      <c r="AJ56" s="352"/>
      <c r="AK56" s="352"/>
      <c r="AL56" s="352"/>
      <c r="AM56" s="352"/>
      <c r="AN56" s="352"/>
      <c r="AO56" s="352"/>
      <c r="AP56" s="352"/>
      <c r="AQ56" s="352"/>
      <c r="AR56" s="352"/>
      <c r="AS56" s="362"/>
    </row>
    <row r="57" spans="2:45" ht="30">
      <c r="B57" s="66"/>
      <c r="C57" s="279" t="s">
        <v>34</v>
      </c>
      <c r="D57" s="279" t="s">
        <v>35</v>
      </c>
      <c r="E57" s="279" t="s">
        <v>36</v>
      </c>
      <c r="F57" s="279" t="s">
        <v>37</v>
      </c>
      <c r="G57" s="279" t="s">
        <v>38</v>
      </c>
      <c r="H57" s="279" t="s">
        <v>39</v>
      </c>
      <c r="I57" s="279" t="s">
        <v>40</v>
      </c>
      <c r="J57" s="279" t="s">
        <v>41</v>
      </c>
      <c r="K57" s="279" t="s">
        <v>42</v>
      </c>
      <c r="L57" s="279" t="s">
        <v>43</v>
      </c>
      <c r="M57" s="104" t="s">
        <v>44</v>
      </c>
      <c r="N57" s="11" t="s">
        <v>55</v>
      </c>
      <c r="O57" s="12" t="s">
        <v>56</v>
      </c>
      <c r="P57" s="105"/>
      <c r="Q57" s="66"/>
      <c r="R57" s="279" t="s">
        <v>34</v>
      </c>
      <c r="S57" s="279" t="s">
        <v>35</v>
      </c>
      <c r="T57" s="279" t="s">
        <v>36</v>
      </c>
      <c r="U57" s="279" t="s">
        <v>37</v>
      </c>
      <c r="V57" s="279" t="s">
        <v>38</v>
      </c>
      <c r="W57" s="279" t="s">
        <v>39</v>
      </c>
      <c r="X57" s="279" t="s">
        <v>40</v>
      </c>
      <c r="Y57" s="279" t="s">
        <v>41</v>
      </c>
      <c r="Z57" s="279" t="s">
        <v>42</v>
      </c>
      <c r="AA57" s="279" t="s">
        <v>43</v>
      </c>
      <c r="AB57" s="104" t="s">
        <v>44</v>
      </c>
      <c r="AC57" s="11" t="s">
        <v>55</v>
      </c>
      <c r="AD57" s="12" t="s">
        <v>56</v>
      </c>
      <c r="AE57" s="157"/>
      <c r="AF57" s="66"/>
      <c r="AG57" s="279" t="s">
        <v>34</v>
      </c>
      <c r="AH57" s="279" t="s">
        <v>35</v>
      </c>
      <c r="AI57" s="279" t="s">
        <v>36</v>
      </c>
      <c r="AJ57" s="279" t="s">
        <v>37</v>
      </c>
      <c r="AK57" s="279" t="s">
        <v>38</v>
      </c>
      <c r="AL57" s="279" t="s">
        <v>39</v>
      </c>
      <c r="AM57" s="279" t="s">
        <v>40</v>
      </c>
      <c r="AN57" s="279" t="s">
        <v>41</v>
      </c>
      <c r="AO57" s="279" t="s">
        <v>42</v>
      </c>
      <c r="AP57" s="279" t="s">
        <v>43</v>
      </c>
      <c r="AQ57" s="104" t="s">
        <v>44</v>
      </c>
      <c r="AR57" s="11" t="s">
        <v>55</v>
      </c>
      <c r="AS57" s="12" t="s">
        <v>56</v>
      </c>
    </row>
    <row r="58" spans="2:45">
      <c r="B58" s="109" t="s">
        <v>82</v>
      </c>
      <c r="C58" s="106"/>
      <c r="D58" s="106"/>
      <c r="E58" s="106"/>
      <c r="F58" s="106"/>
      <c r="G58" s="106"/>
      <c r="H58" s="106"/>
      <c r="I58" s="106"/>
      <c r="J58" s="106"/>
      <c r="K58" s="106"/>
      <c r="L58" s="106"/>
      <c r="M58" s="107">
        <f>SUM(C58:L58)</f>
        <v>0</v>
      </c>
      <c r="N58" s="73"/>
      <c r="O58" s="108">
        <f>N58*M58</f>
        <v>0</v>
      </c>
      <c r="P58" s="157"/>
      <c r="Q58" s="109" t="s">
        <v>82</v>
      </c>
      <c r="R58" s="106"/>
      <c r="S58" s="106"/>
      <c r="T58" s="106"/>
      <c r="U58" s="106"/>
      <c r="V58" s="106"/>
      <c r="W58" s="106"/>
      <c r="X58" s="106"/>
      <c r="Y58" s="106"/>
      <c r="Z58" s="106"/>
      <c r="AA58" s="106"/>
      <c r="AB58" s="107">
        <f>SUM(R58:AA58)</f>
        <v>0</v>
      </c>
      <c r="AC58" s="73"/>
      <c r="AD58" s="108">
        <f>AC58*AB58</f>
        <v>0</v>
      </c>
      <c r="AE58" s="157"/>
      <c r="AF58" s="109" t="s">
        <v>82</v>
      </c>
      <c r="AG58" s="106"/>
      <c r="AH58" s="106"/>
      <c r="AI58" s="106"/>
      <c r="AJ58" s="106"/>
      <c r="AK58" s="106"/>
      <c r="AL58" s="106"/>
      <c r="AM58" s="106"/>
      <c r="AN58" s="106"/>
      <c r="AO58" s="106"/>
      <c r="AP58" s="106"/>
      <c r="AQ58" s="107">
        <f>SUM(AG58:AP58)</f>
        <v>0</v>
      </c>
      <c r="AR58" s="73"/>
      <c r="AS58" s="108">
        <f>AR58*AQ58</f>
        <v>0</v>
      </c>
    </row>
    <row r="59" spans="2:45" ht="14.25" customHeight="1">
      <c r="B59" s="109" t="s">
        <v>66</v>
      </c>
      <c r="C59" s="106"/>
      <c r="D59" s="106"/>
      <c r="E59" s="106"/>
      <c r="F59" s="106"/>
      <c r="G59" s="106"/>
      <c r="H59" s="106"/>
      <c r="I59" s="106"/>
      <c r="J59" s="106"/>
      <c r="K59" s="106"/>
      <c r="L59" s="106"/>
      <c r="M59" s="107">
        <f t="shared" ref="M59:M62" si="15">SUM(C59:L59)</f>
        <v>0</v>
      </c>
      <c r="N59" s="73"/>
      <c r="O59" s="108">
        <f t="shared" ref="O59:O64" si="16">N59*M59</f>
        <v>0</v>
      </c>
      <c r="P59" s="157"/>
      <c r="Q59" s="109" t="s">
        <v>66</v>
      </c>
      <c r="R59" s="106"/>
      <c r="S59" s="106"/>
      <c r="T59" s="106"/>
      <c r="U59" s="106"/>
      <c r="V59" s="106"/>
      <c r="W59" s="106"/>
      <c r="X59" s="106"/>
      <c r="Y59" s="106"/>
      <c r="Z59" s="106"/>
      <c r="AA59" s="106"/>
      <c r="AB59" s="107">
        <f t="shared" ref="AB59:AB62" si="17">SUM(R59:AA59)</f>
        <v>0</v>
      </c>
      <c r="AC59" s="73"/>
      <c r="AD59" s="108">
        <f t="shared" ref="AD59:AD64" si="18">AC59*AB59</f>
        <v>0</v>
      </c>
      <c r="AE59" s="157"/>
      <c r="AF59" s="109" t="s">
        <v>66</v>
      </c>
      <c r="AG59" s="106"/>
      <c r="AH59" s="106"/>
      <c r="AI59" s="106"/>
      <c r="AJ59" s="106"/>
      <c r="AK59" s="106"/>
      <c r="AL59" s="106"/>
      <c r="AM59" s="106"/>
      <c r="AN59" s="106"/>
      <c r="AO59" s="106"/>
      <c r="AP59" s="106"/>
      <c r="AQ59" s="107">
        <f t="shared" ref="AQ59:AQ62" si="19">SUM(AG59:AP59)</f>
        <v>0</v>
      </c>
      <c r="AR59" s="73"/>
      <c r="AS59" s="108">
        <f t="shared" ref="AS59:AS64" si="20">AR59*AQ59</f>
        <v>0</v>
      </c>
    </row>
    <row r="60" spans="2:45" ht="14.45" customHeight="1">
      <c r="B60" s="110" t="s">
        <v>48</v>
      </c>
      <c r="C60" s="106"/>
      <c r="D60" s="106"/>
      <c r="E60" s="106"/>
      <c r="F60" s="106"/>
      <c r="G60" s="106"/>
      <c r="H60" s="106"/>
      <c r="I60" s="106"/>
      <c r="J60" s="106"/>
      <c r="K60" s="106"/>
      <c r="L60" s="106"/>
      <c r="M60" s="107">
        <f t="shared" si="15"/>
        <v>0</v>
      </c>
      <c r="N60" s="73"/>
      <c r="O60" s="108">
        <f t="shared" si="16"/>
        <v>0</v>
      </c>
      <c r="P60" s="157"/>
      <c r="Q60" s="110" t="s">
        <v>48</v>
      </c>
      <c r="R60" s="106"/>
      <c r="S60" s="106"/>
      <c r="T60" s="106"/>
      <c r="U60" s="106"/>
      <c r="V60" s="106"/>
      <c r="W60" s="106"/>
      <c r="X60" s="106"/>
      <c r="Y60" s="106"/>
      <c r="Z60" s="106"/>
      <c r="AA60" s="106"/>
      <c r="AB60" s="107">
        <f t="shared" si="17"/>
        <v>0</v>
      </c>
      <c r="AC60" s="73"/>
      <c r="AD60" s="108">
        <f t="shared" si="18"/>
        <v>0</v>
      </c>
      <c r="AE60" s="157"/>
      <c r="AF60" s="110" t="s">
        <v>48</v>
      </c>
      <c r="AG60" s="106"/>
      <c r="AH60" s="106"/>
      <c r="AI60" s="106"/>
      <c r="AJ60" s="106"/>
      <c r="AK60" s="106"/>
      <c r="AL60" s="106"/>
      <c r="AM60" s="106"/>
      <c r="AN60" s="106"/>
      <c r="AO60" s="106"/>
      <c r="AP60" s="106"/>
      <c r="AQ60" s="107">
        <f t="shared" si="19"/>
        <v>0</v>
      </c>
      <c r="AR60" s="73"/>
      <c r="AS60" s="108">
        <f t="shared" si="20"/>
        <v>0</v>
      </c>
    </row>
    <row r="61" spans="2:45" ht="14.45" customHeight="1">
      <c r="B61" s="110" t="s">
        <v>48</v>
      </c>
      <c r="C61" s="106"/>
      <c r="D61" s="106"/>
      <c r="E61" s="106"/>
      <c r="F61" s="106"/>
      <c r="G61" s="106"/>
      <c r="H61" s="106"/>
      <c r="I61" s="106"/>
      <c r="J61" s="106"/>
      <c r="K61" s="106"/>
      <c r="L61" s="106"/>
      <c r="M61" s="107">
        <f t="shared" si="15"/>
        <v>0</v>
      </c>
      <c r="N61" s="73"/>
      <c r="O61" s="108">
        <f t="shared" si="16"/>
        <v>0</v>
      </c>
      <c r="P61" s="157"/>
      <c r="Q61" s="110" t="s">
        <v>48</v>
      </c>
      <c r="R61" s="106"/>
      <c r="S61" s="106"/>
      <c r="T61" s="106"/>
      <c r="U61" s="106"/>
      <c r="V61" s="106"/>
      <c r="W61" s="106"/>
      <c r="X61" s="106"/>
      <c r="Y61" s="106"/>
      <c r="Z61" s="106"/>
      <c r="AA61" s="106"/>
      <c r="AB61" s="107">
        <f t="shared" si="17"/>
        <v>0</v>
      </c>
      <c r="AC61" s="73"/>
      <c r="AD61" s="108">
        <f t="shared" si="18"/>
        <v>0</v>
      </c>
      <c r="AE61" s="157"/>
      <c r="AF61" s="110" t="s">
        <v>48</v>
      </c>
      <c r="AG61" s="106"/>
      <c r="AH61" s="106"/>
      <c r="AI61" s="106"/>
      <c r="AJ61" s="106"/>
      <c r="AK61" s="106"/>
      <c r="AL61" s="106"/>
      <c r="AM61" s="106"/>
      <c r="AN61" s="106"/>
      <c r="AO61" s="106"/>
      <c r="AP61" s="106"/>
      <c r="AQ61" s="107">
        <f t="shared" si="19"/>
        <v>0</v>
      </c>
      <c r="AR61" s="73"/>
      <c r="AS61" s="108">
        <f t="shared" si="20"/>
        <v>0</v>
      </c>
    </row>
    <row r="62" spans="2:45" ht="14.45" customHeight="1">
      <c r="B62" s="110" t="s">
        <v>48</v>
      </c>
      <c r="C62" s="106"/>
      <c r="D62" s="106"/>
      <c r="E62" s="106"/>
      <c r="F62" s="106"/>
      <c r="G62" s="106"/>
      <c r="H62" s="106"/>
      <c r="I62" s="106"/>
      <c r="J62" s="106"/>
      <c r="K62" s="106"/>
      <c r="L62" s="106"/>
      <c r="M62" s="107">
        <f t="shared" si="15"/>
        <v>0</v>
      </c>
      <c r="N62" s="73"/>
      <c r="O62" s="108">
        <f t="shared" si="16"/>
        <v>0</v>
      </c>
      <c r="P62" s="157"/>
      <c r="Q62" s="110" t="s">
        <v>48</v>
      </c>
      <c r="R62" s="106"/>
      <c r="S62" s="106"/>
      <c r="T62" s="106"/>
      <c r="U62" s="106"/>
      <c r="V62" s="106"/>
      <c r="W62" s="106"/>
      <c r="X62" s="106"/>
      <c r="Y62" s="106"/>
      <c r="Z62" s="106"/>
      <c r="AA62" s="106"/>
      <c r="AB62" s="107">
        <f t="shared" si="17"/>
        <v>0</v>
      </c>
      <c r="AC62" s="73"/>
      <c r="AD62" s="108">
        <f t="shared" si="18"/>
        <v>0</v>
      </c>
      <c r="AE62" s="157"/>
      <c r="AF62" s="110" t="s">
        <v>48</v>
      </c>
      <c r="AG62" s="106"/>
      <c r="AH62" s="106"/>
      <c r="AI62" s="106"/>
      <c r="AJ62" s="106"/>
      <c r="AK62" s="106"/>
      <c r="AL62" s="106"/>
      <c r="AM62" s="106"/>
      <c r="AN62" s="106"/>
      <c r="AO62" s="106"/>
      <c r="AP62" s="106"/>
      <c r="AQ62" s="107">
        <f t="shared" si="19"/>
        <v>0</v>
      </c>
      <c r="AR62" s="73"/>
      <c r="AS62" s="108">
        <f t="shared" si="20"/>
        <v>0</v>
      </c>
    </row>
    <row r="63" spans="2:45" ht="14.45" customHeight="1" thickBot="1">
      <c r="B63" s="111" t="s">
        <v>48</v>
      </c>
      <c r="C63" s="112"/>
      <c r="D63" s="112"/>
      <c r="E63" s="112"/>
      <c r="F63" s="112"/>
      <c r="G63" s="112"/>
      <c r="H63" s="112"/>
      <c r="I63" s="112"/>
      <c r="J63" s="112"/>
      <c r="K63" s="112"/>
      <c r="L63" s="112"/>
      <c r="M63" s="113">
        <f>SUM(C63:L63)</f>
        <v>0</v>
      </c>
      <c r="N63" s="90"/>
      <c r="O63" s="114">
        <f t="shared" si="16"/>
        <v>0</v>
      </c>
      <c r="P63" s="157"/>
      <c r="Q63" s="111" t="s">
        <v>48</v>
      </c>
      <c r="R63" s="112"/>
      <c r="S63" s="112"/>
      <c r="T63" s="112"/>
      <c r="U63" s="112"/>
      <c r="V63" s="112"/>
      <c r="W63" s="112"/>
      <c r="X63" s="112"/>
      <c r="Y63" s="112"/>
      <c r="Z63" s="112"/>
      <c r="AA63" s="112"/>
      <c r="AB63" s="113">
        <f>SUM(R63:AA63)</f>
        <v>0</v>
      </c>
      <c r="AC63" s="90"/>
      <c r="AD63" s="114">
        <f t="shared" si="18"/>
        <v>0</v>
      </c>
      <c r="AE63" s="157"/>
      <c r="AF63" s="111" t="s">
        <v>48</v>
      </c>
      <c r="AG63" s="112"/>
      <c r="AH63" s="112"/>
      <c r="AI63" s="112"/>
      <c r="AJ63" s="112"/>
      <c r="AK63" s="112"/>
      <c r="AL63" s="112"/>
      <c r="AM63" s="112"/>
      <c r="AN63" s="112"/>
      <c r="AO63" s="112"/>
      <c r="AP63" s="112"/>
      <c r="AQ63" s="113">
        <f>SUM(AG63:AP63)</f>
        <v>0</v>
      </c>
      <c r="AR63" s="90"/>
      <c r="AS63" s="114">
        <f t="shared" si="20"/>
        <v>0</v>
      </c>
    </row>
    <row r="64" spans="2:45" ht="15.75" thickBot="1">
      <c r="B64" s="115" t="s">
        <v>49</v>
      </c>
      <c r="C64" s="116">
        <f t="shared" ref="C64:M64" si="21">SUM(C58:C63)</f>
        <v>0</v>
      </c>
      <c r="D64" s="116">
        <f t="shared" si="21"/>
        <v>0</v>
      </c>
      <c r="E64" s="116">
        <f t="shared" si="21"/>
        <v>0</v>
      </c>
      <c r="F64" s="116">
        <f t="shared" si="21"/>
        <v>0</v>
      </c>
      <c r="G64" s="116">
        <f t="shared" si="21"/>
        <v>0</v>
      </c>
      <c r="H64" s="116">
        <f t="shared" si="21"/>
        <v>0</v>
      </c>
      <c r="I64" s="116">
        <f t="shared" si="21"/>
        <v>0</v>
      </c>
      <c r="J64" s="116">
        <f t="shared" si="21"/>
        <v>0</v>
      </c>
      <c r="K64" s="116">
        <f t="shared" si="21"/>
        <v>0</v>
      </c>
      <c r="L64" s="116">
        <f t="shared" si="21"/>
        <v>0</v>
      </c>
      <c r="M64" s="116">
        <f t="shared" si="21"/>
        <v>0</v>
      </c>
      <c r="N64" s="99"/>
      <c r="O64" s="117">
        <f t="shared" si="16"/>
        <v>0</v>
      </c>
      <c r="P64" s="157"/>
      <c r="Q64" s="115" t="s">
        <v>49</v>
      </c>
      <c r="R64" s="116">
        <f t="shared" ref="R64:AB64" si="22">SUM(R58:R63)</f>
        <v>0</v>
      </c>
      <c r="S64" s="116">
        <f t="shared" si="22"/>
        <v>0</v>
      </c>
      <c r="T64" s="116">
        <f t="shared" si="22"/>
        <v>0</v>
      </c>
      <c r="U64" s="116">
        <f t="shared" si="22"/>
        <v>0</v>
      </c>
      <c r="V64" s="116">
        <f t="shared" si="22"/>
        <v>0</v>
      </c>
      <c r="W64" s="116">
        <f t="shared" si="22"/>
        <v>0</v>
      </c>
      <c r="X64" s="116">
        <f t="shared" si="22"/>
        <v>0</v>
      </c>
      <c r="Y64" s="116">
        <f t="shared" si="22"/>
        <v>0</v>
      </c>
      <c r="Z64" s="116">
        <f t="shared" si="22"/>
        <v>0</v>
      </c>
      <c r="AA64" s="116">
        <f t="shared" si="22"/>
        <v>0</v>
      </c>
      <c r="AB64" s="116">
        <f t="shared" si="22"/>
        <v>0</v>
      </c>
      <c r="AC64" s="99"/>
      <c r="AD64" s="117">
        <f t="shared" si="18"/>
        <v>0</v>
      </c>
      <c r="AE64" s="157"/>
      <c r="AF64" s="115" t="s">
        <v>49</v>
      </c>
      <c r="AG64" s="116">
        <f t="shared" ref="AG64:AQ64" si="23">SUM(AG58:AG63)</f>
        <v>0</v>
      </c>
      <c r="AH64" s="116">
        <f t="shared" si="23"/>
        <v>0</v>
      </c>
      <c r="AI64" s="116">
        <f t="shared" si="23"/>
        <v>0</v>
      </c>
      <c r="AJ64" s="116">
        <f t="shared" si="23"/>
        <v>0</v>
      </c>
      <c r="AK64" s="116">
        <f t="shared" si="23"/>
        <v>0</v>
      </c>
      <c r="AL64" s="116">
        <f t="shared" si="23"/>
        <v>0</v>
      </c>
      <c r="AM64" s="116">
        <f t="shared" si="23"/>
        <v>0</v>
      </c>
      <c r="AN64" s="116">
        <f t="shared" si="23"/>
        <v>0</v>
      </c>
      <c r="AO64" s="116">
        <f t="shared" si="23"/>
        <v>0</v>
      </c>
      <c r="AP64" s="116">
        <f t="shared" si="23"/>
        <v>0</v>
      </c>
      <c r="AQ64" s="116">
        <f t="shared" si="23"/>
        <v>0</v>
      </c>
      <c r="AR64" s="99"/>
      <c r="AS64" s="117">
        <f t="shared" si="20"/>
        <v>0</v>
      </c>
    </row>
    <row r="65" spans="2:45" ht="18.75" thickBot="1">
      <c r="B65" s="118"/>
      <c r="C65" s="119"/>
      <c r="D65" s="119"/>
      <c r="E65" s="119"/>
      <c r="F65" s="119"/>
      <c r="G65" s="119"/>
      <c r="H65" s="119"/>
      <c r="I65" s="119"/>
      <c r="J65" s="119"/>
      <c r="K65" s="35"/>
      <c r="L65" s="35"/>
      <c r="M65" s="35"/>
      <c r="N65" s="95"/>
      <c r="O65" s="32"/>
      <c r="P65" s="157"/>
      <c r="Q65" s="118"/>
      <c r="R65" s="119"/>
      <c r="S65" s="119"/>
      <c r="T65" s="119"/>
      <c r="U65" s="119"/>
      <c r="V65" s="119"/>
      <c r="W65" s="119"/>
      <c r="X65" s="119"/>
      <c r="Y65" s="119"/>
      <c r="Z65" s="35"/>
      <c r="AA65" s="35"/>
      <c r="AB65" s="35"/>
      <c r="AC65" s="95"/>
      <c r="AD65" s="32"/>
      <c r="AE65" s="157"/>
      <c r="AF65" s="118"/>
      <c r="AG65" s="119"/>
      <c r="AH65" s="119"/>
      <c r="AI65" s="119"/>
      <c r="AJ65" s="119"/>
      <c r="AK65" s="119"/>
      <c r="AL65" s="119"/>
      <c r="AM65" s="119"/>
      <c r="AN65" s="119"/>
      <c r="AO65" s="35"/>
      <c r="AP65" s="35"/>
      <c r="AQ65" s="35"/>
      <c r="AR65" s="95"/>
      <c r="AS65" s="32"/>
    </row>
    <row r="66" spans="2:45" ht="33.75" customHeight="1" thickBot="1">
      <c r="B66" s="355" t="s">
        <v>67</v>
      </c>
      <c r="C66" s="352"/>
      <c r="D66" s="352"/>
      <c r="E66" s="352"/>
      <c r="F66" s="352"/>
      <c r="G66" s="352"/>
      <c r="H66" s="352"/>
      <c r="I66" s="352"/>
      <c r="J66" s="352"/>
      <c r="K66" s="352"/>
      <c r="L66" s="352"/>
      <c r="M66" s="352"/>
      <c r="N66" s="352"/>
      <c r="O66" s="362"/>
      <c r="P66" s="157"/>
      <c r="Q66" s="355" t="s">
        <v>67</v>
      </c>
      <c r="R66" s="352"/>
      <c r="S66" s="352"/>
      <c r="T66" s="352"/>
      <c r="U66" s="352"/>
      <c r="V66" s="352"/>
      <c r="W66" s="352"/>
      <c r="X66" s="352"/>
      <c r="Y66" s="352"/>
      <c r="Z66" s="352"/>
      <c r="AA66" s="352"/>
      <c r="AB66" s="352"/>
      <c r="AC66" s="352"/>
      <c r="AD66" s="362"/>
      <c r="AE66" s="157"/>
      <c r="AF66" s="355" t="s">
        <v>67</v>
      </c>
      <c r="AG66" s="352"/>
      <c r="AH66" s="352"/>
      <c r="AI66" s="352"/>
      <c r="AJ66" s="352"/>
      <c r="AK66" s="352"/>
      <c r="AL66" s="352"/>
      <c r="AM66" s="352"/>
      <c r="AN66" s="352"/>
      <c r="AO66" s="352"/>
      <c r="AP66" s="352"/>
      <c r="AQ66" s="352"/>
      <c r="AR66" s="352"/>
      <c r="AS66" s="362"/>
    </row>
    <row r="67" spans="2:45" ht="30">
      <c r="B67" s="66"/>
      <c r="C67" s="279" t="s">
        <v>34</v>
      </c>
      <c r="D67" s="279" t="s">
        <v>35</v>
      </c>
      <c r="E67" s="279" t="s">
        <v>36</v>
      </c>
      <c r="F67" s="279" t="s">
        <v>37</v>
      </c>
      <c r="G67" s="279" t="s">
        <v>38</v>
      </c>
      <c r="H67" s="279" t="s">
        <v>39</v>
      </c>
      <c r="I67" s="279" t="s">
        <v>40</v>
      </c>
      <c r="J67" s="279" t="s">
        <v>41</v>
      </c>
      <c r="K67" s="279" t="s">
        <v>42</v>
      </c>
      <c r="L67" s="279" t="s">
        <v>43</v>
      </c>
      <c r="M67" s="104" t="s">
        <v>44</v>
      </c>
      <c r="N67" s="11" t="s">
        <v>55</v>
      </c>
      <c r="O67" s="12" t="s">
        <v>56</v>
      </c>
      <c r="P67" s="157"/>
      <c r="Q67" s="66"/>
      <c r="R67" s="279" t="s">
        <v>34</v>
      </c>
      <c r="S67" s="279" t="s">
        <v>35</v>
      </c>
      <c r="T67" s="279" t="s">
        <v>36</v>
      </c>
      <c r="U67" s="279" t="s">
        <v>37</v>
      </c>
      <c r="V67" s="279" t="s">
        <v>38</v>
      </c>
      <c r="W67" s="279" t="s">
        <v>39</v>
      </c>
      <c r="X67" s="279" t="s">
        <v>40</v>
      </c>
      <c r="Y67" s="279" t="s">
        <v>41</v>
      </c>
      <c r="Z67" s="279" t="s">
        <v>42</v>
      </c>
      <c r="AA67" s="279" t="s">
        <v>43</v>
      </c>
      <c r="AB67" s="104" t="s">
        <v>44</v>
      </c>
      <c r="AC67" s="11" t="s">
        <v>55</v>
      </c>
      <c r="AD67" s="12" t="s">
        <v>56</v>
      </c>
      <c r="AE67" s="157"/>
      <c r="AF67" s="66"/>
      <c r="AG67" s="279" t="s">
        <v>34</v>
      </c>
      <c r="AH67" s="279" t="s">
        <v>35</v>
      </c>
      <c r="AI67" s="279" t="s">
        <v>36</v>
      </c>
      <c r="AJ67" s="279" t="s">
        <v>37</v>
      </c>
      <c r="AK67" s="279" t="s">
        <v>38</v>
      </c>
      <c r="AL67" s="279" t="s">
        <v>39</v>
      </c>
      <c r="AM67" s="279" t="s">
        <v>40</v>
      </c>
      <c r="AN67" s="279" t="s">
        <v>41</v>
      </c>
      <c r="AO67" s="279" t="s">
        <v>42</v>
      </c>
      <c r="AP67" s="279" t="s">
        <v>43</v>
      </c>
      <c r="AQ67" s="104" t="s">
        <v>44</v>
      </c>
      <c r="AR67" s="11" t="s">
        <v>55</v>
      </c>
      <c r="AS67" s="12" t="s">
        <v>56</v>
      </c>
    </row>
    <row r="68" spans="2:45" ht="15">
      <c r="B68" s="109" t="s">
        <v>68</v>
      </c>
      <c r="C68" s="42"/>
      <c r="D68" s="106"/>
      <c r="E68" s="106"/>
      <c r="F68" s="42"/>
      <c r="G68" s="42"/>
      <c r="H68" s="42"/>
      <c r="I68" s="42"/>
      <c r="J68" s="42"/>
      <c r="K68" s="42"/>
      <c r="L68" s="42"/>
      <c r="M68" s="107">
        <f>SUM(C68:L68)</f>
        <v>0</v>
      </c>
      <c r="N68" s="73"/>
      <c r="O68" s="108">
        <f>N68*M68</f>
        <v>0</v>
      </c>
      <c r="P68" s="157"/>
      <c r="Q68" s="109" t="s">
        <v>68</v>
      </c>
      <c r="R68" s="42"/>
      <c r="S68" s="106"/>
      <c r="T68" s="106"/>
      <c r="U68" s="42"/>
      <c r="V68" s="42"/>
      <c r="W68" s="42"/>
      <c r="X68" s="42"/>
      <c r="Y68" s="42"/>
      <c r="Z68" s="42"/>
      <c r="AA68" s="42"/>
      <c r="AB68" s="107">
        <f>SUM(R68:AA68)</f>
        <v>0</v>
      </c>
      <c r="AC68" s="73"/>
      <c r="AD68" s="108">
        <f>AC68*AB68</f>
        <v>0</v>
      </c>
      <c r="AE68" s="157"/>
      <c r="AF68" s="109" t="s">
        <v>68</v>
      </c>
      <c r="AG68" s="42"/>
      <c r="AH68" s="106"/>
      <c r="AI68" s="106"/>
      <c r="AJ68" s="42"/>
      <c r="AK68" s="42"/>
      <c r="AL68" s="42"/>
      <c r="AM68" s="42"/>
      <c r="AN68" s="42"/>
      <c r="AO68" s="42"/>
      <c r="AP68" s="42"/>
      <c r="AQ68" s="107">
        <f>SUM(AG68:AP68)</f>
        <v>0</v>
      </c>
      <c r="AR68" s="73"/>
      <c r="AS68" s="108">
        <f>AR68*AQ68</f>
        <v>0</v>
      </c>
    </row>
    <row r="69" spans="2:45">
      <c r="B69" s="226" t="s">
        <v>79</v>
      </c>
      <c r="C69" s="106"/>
      <c r="D69" s="106"/>
      <c r="E69" s="106"/>
      <c r="F69" s="106"/>
      <c r="G69" s="106"/>
      <c r="H69" s="106"/>
      <c r="I69" s="106"/>
      <c r="J69" s="106"/>
      <c r="K69" s="106"/>
      <c r="L69" s="106"/>
      <c r="M69" s="107">
        <f t="shared" ref="M69:M75" si="24">SUM(C69:L69)</f>
        <v>0</v>
      </c>
      <c r="N69" s="73"/>
      <c r="O69" s="108">
        <f t="shared" ref="O69:O76" si="25">N69*M69</f>
        <v>0</v>
      </c>
      <c r="P69" s="157"/>
      <c r="Q69" s="226" t="s">
        <v>79</v>
      </c>
      <c r="R69" s="106"/>
      <c r="S69" s="106"/>
      <c r="T69" s="106"/>
      <c r="U69" s="106"/>
      <c r="V69" s="106"/>
      <c r="W69" s="106"/>
      <c r="X69" s="106"/>
      <c r="Y69" s="106"/>
      <c r="Z69" s="106"/>
      <c r="AA69" s="106"/>
      <c r="AB69" s="107">
        <f t="shared" ref="AB69:AB75" si="26">SUM(R69:AA69)</f>
        <v>0</v>
      </c>
      <c r="AC69" s="73"/>
      <c r="AD69" s="108">
        <f t="shared" ref="AD69:AD76" si="27">AC69*AB69</f>
        <v>0</v>
      </c>
      <c r="AE69" s="157"/>
      <c r="AF69" s="109" t="s">
        <v>79</v>
      </c>
      <c r="AG69" s="106"/>
      <c r="AH69" s="106"/>
      <c r="AI69" s="106"/>
      <c r="AJ69" s="106"/>
      <c r="AK69" s="106"/>
      <c r="AL69" s="106"/>
      <c r="AM69" s="106"/>
      <c r="AN69" s="106"/>
      <c r="AO69" s="106"/>
      <c r="AP69" s="106"/>
      <c r="AQ69" s="107">
        <f t="shared" ref="AQ69:AQ75" si="28">SUM(AG69:AP69)</f>
        <v>0</v>
      </c>
      <c r="AR69" s="73"/>
      <c r="AS69" s="108">
        <f t="shared" ref="AS69:AS76" si="29">AR69*AQ69</f>
        <v>0</v>
      </c>
    </row>
    <row r="70" spans="2:45">
      <c r="B70" s="109" t="s">
        <v>69</v>
      </c>
      <c r="C70" s="106"/>
      <c r="D70" s="106"/>
      <c r="E70" s="106"/>
      <c r="F70" s="106"/>
      <c r="G70" s="106"/>
      <c r="H70" s="106"/>
      <c r="I70" s="106"/>
      <c r="J70" s="106"/>
      <c r="K70" s="106"/>
      <c r="L70" s="106"/>
      <c r="M70" s="107">
        <f t="shared" si="24"/>
        <v>0</v>
      </c>
      <c r="N70" s="73"/>
      <c r="O70" s="108">
        <f t="shared" si="25"/>
        <v>0</v>
      </c>
      <c r="P70" s="157"/>
      <c r="Q70" s="109" t="s">
        <v>69</v>
      </c>
      <c r="R70" s="106"/>
      <c r="S70" s="106"/>
      <c r="T70" s="106"/>
      <c r="U70" s="106"/>
      <c r="V70" s="106"/>
      <c r="W70" s="106"/>
      <c r="X70" s="106"/>
      <c r="Y70" s="106"/>
      <c r="Z70" s="106"/>
      <c r="AA70" s="106"/>
      <c r="AB70" s="107">
        <f t="shared" si="26"/>
        <v>0</v>
      </c>
      <c r="AC70" s="73"/>
      <c r="AD70" s="108">
        <f t="shared" si="27"/>
        <v>0</v>
      </c>
      <c r="AE70" s="157"/>
      <c r="AF70" s="109" t="s">
        <v>69</v>
      </c>
      <c r="AG70" s="106"/>
      <c r="AH70" s="106"/>
      <c r="AI70" s="106"/>
      <c r="AJ70" s="106"/>
      <c r="AK70" s="106"/>
      <c r="AL70" s="106"/>
      <c r="AM70" s="106"/>
      <c r="AN70" s="106"/>
      <c r="AO70" s="106"/>
      <c r="AP70" s="106"/>
      <c r="AQ70" s="107">
        <f t="shared" si="28"/>
        <v>0</v>
      </c>
      <c r="AR70" s="73"/>
      <c r="AS70" s="108">
        <f t="shared" si="29"/>
        <v>0</v>
      </c>
    </row>
    <row r="71" spans="2:45" ht="14.25" customHeight="1">
      <c r="B71" s="110" t="s">
        <v>48</v>
      </c>
      <c r="C71" s="106"/>
      <c r="D71" s="106"/>
      <c r="E71" s="106"/>
      <c r="F71" s="106"/>
      <c r="G71" s="106"/>
      <c r="H71" s="106"/>
      <c r="I71" s="106"/>
      <c r="J71" s="106"/>
      <c r="K71" s="106"/>
      <c r="L71" s="106"/>
      <c r="M71" s="107">
        <f t="shared" si="24"/>
        <v>0</v>
      </c>
      <c r="N71" s="73"/>
      <c r="O71" s="108">
        <f t="shared" si="25"/>
        <v>0</v>
      </c>
      <c r="P71" s="157"/>
      <c r="Q71" s="110" t="s">
        <v>48</v>
      </c>
      <c r="R71" s="106"/>
      <c r="S71" s="106"/>
      <c r="T71" s="106"/>
      <c r="U71" s="106"/>
      <c r="V71" s="106"/>
      <c r="W71" s="106"/>
      <c r="X71" s="106"/>
      <c r="Y71" s="106"/>
      <c r="Z71" s="106"/>
      <c r="AA71" s="106"/>
      <c r="AB71" s="107">
        <f t="shared" si="26"/>
        <v>0</v>
      </c>
      <c r="AC71" s="73"/>
      <c r="AD71" s="108">
        <f t="shared" si="27"/>
        <v>0</v>
      </c>
      <c r="AE71" s="157"/>
      <c r="AF71" s="110" t="s">
        <v>48</v>
      </c>
      <c r="AG71" s="106"/>
      <c r="AH71" s="106"/>
      <c r="AI71" s="106"/>
      <c r="AJ71" s="106"/>
      <c r="AK71" s="106"/>
      <c r="AL71" s="106"/>
      <c r="AM71" s="106"/>
      <c r="AN71" s="106"/>
      <c r="AO71" s="106"/>
      <c r="AP71" s="106"/>
      <c r="AQ71" s="107">
        <f t="shared" si="28"/>
        <v>0</v>
      </c>
      <c r="AR71" s="73"/>
      <c r="AS71" s="108">
        <f t="shared" si="29"/>
        <v>0</v>
      </c>
    </row>
    <row r="72" spans="2:45" ht="14.45" customHeight="1">
      <c r="B72" s="110" t="s">
        <v>48</v>
      </c>
      <c r="C72" s="106"/>
      <c r="D72" s="106"/>
      <c r="E72" s="106"/>
      <c r="F72" s="106"/>
      <c r="G72" s="106"/>
      <c r="H72" s="106"/>
      <c r="I72" s="106"/>
      <c r="J72" s="106"/>
      <c r="K72" s="106"/>
      <c r="L72" s="106"/>
      <c r="M72" s="107">
        <f t="shared" si="24"/>
        <v>0</v>
      </c>
      <c r="N72" s="73"/>
      <c r="O72" s="108">
        <f t="shared" si="25"/>
        <v>0</v>
      </c>
      <c r="P72" s="157"/>
      <c r="Q72" s="110" t="s">
        <v>48</v>
      </c>
      <c r="R72" s="106"/>
      <c r="S72" s="106"/>
      <c r="T72" s="106"/>
      <c r="U72" s="106"/>
      <c r="V72" s="106"/>
      <c r="W72" s="106"/>
      <c r="X72" s="106"/>
      <c r="Y72" s="106"/>
      <c r="Z72" s="106"/>
      <c r="AA72" s="106"/>
      <c r="AB72" s="107">
        <f t="shared" si="26"/>
        <v>0</v>
      </c>
      <c r="AC72" s="73"/>
      <c r="AD72" s="108">
        <f t="shared" si="27"/>
        <v>0</v>
      </c>
      <c r="AE72" s="157"/>
      <c r="AF72" s="110" t="s">
        <v>48</v>
      </c>
      <c r="AG72" s="106"/>
      <c r="AH72" s="106"/>
      <c r="AI72" s="106"/>
      <c r="AJ72" s="106"/>
      <c r="AK72" s="106"/>
      <c r="AL72" s="106"/>
      <c r="AM72" s="106"/>
      <c r="AN72" s="106"/>
      <c r="AO72" s="106"/>
      <c r="AP72" s="106"/>
      <c r="AQ72" s="107">
        <f t="shared" si="28"/>
        <v>0</v>
      </c>
      <c r="AR72" s="73"/>
      <c r="AS72" s="108">
        <f t="shared" si="29"/>
        <v>0</v>
      </c>
    </row>
    <row r="73" spans="2:45" ht="14.45" customHeight="1">
      <c r="B73" s="110" t="s">
        <v>48</v>
      </c>
      <c r="C73" s="106"/>
      <c r="D73" s="106"/>
      <c r="E73" s="106"/>
      <c r="F73" s="106"/>
      <c r="G73" s="106"/>
      <c r="H73" s="106"/>
      <c r="I73" s="106"/>
      <c r="J73" s="106"/>
      <c r="K73" s="106"/>
      <c r="L73" s="106"/>
      <c r="M73" s="107">
        <f t="shared" si="24"/>
        <v>0</v>
      </c>
      <c r="N73" s="73"/>
      <c r="O73" s="108">
        <f t="shared" si="25"/>
        <v>0</v>
      </c>
      <c r="P73" s="157"/>
      <c r="Q73" s="110" t="s">
        <v>48</v>
      </c>
      <c r="R73" s="106"/>
      <c r="S73" s="106"/>
      <c r="T73" s="106"/>
      <c r="U73" s="106"/>
      <c r="V73" s="106"/>
      <c r="W73" s="106"/>
      <c r="X73" s="106"/>
      <c r="Y73" s="106"/>
      <c r="Z73" s="106"/>
      <c r="AA73" s="106"/>
      <c r="AB73" s="107">
        <f t="shared" si="26"/>
        <v>0</v>
      </c>
      <c r="AC73" s="73"/>
      <c r="AD73" s="108">
        <f t="shared" si="27"/>
        <v>0</v>
      </c>
      <c r="AE73" s="157"/>
      <c r="AF73" s="110" t="s">
        <v>48</v>
      </c>
      <c r="AG73" s="106"/>
      <c r="AH73" s="106"/>
      <c r="AI73" s="106"/>
      <c r="AJ73" s="106"/>
      <c r="AK73" s="106"/>
      <c r="AL73" s="106"/>
      <c r="AM73" s="106"/>
      <c r="AN73" s="106"/>
      <c r="AO73" s="106"/>
      <c r="AP73" s="106"/>
      <c r="AQ73" s="107">
        <f t="shared" si="28"/>
        <v>0</v>
      </c>
      <c r="AR73" s="73"/>
      <c r="AS73" s="108">
        <f t="shared" si="29"/>
        <v>0</v>
      </c>
    </row>
    <row r="74" spans="2:45" ht="14.45" customHeight="1">
      <c r="B74" s="110" t="s">
        <v>48</v>
      </c>
      <c r="C74" s="106"/>
      <c r="D74" s="106"/>
      <c r="E74" s="106"/>
      <c r="F74" s="106"/>
      <c r="G74" s="106"/>
      <c r="H74" s="106"/>
      <c r="I74" s="106"/>
      <c r="J74" s="106"/>
      <c r="K74" s="106"/>
      <c r="L74" s="106"/>
      <c r="M74" s="107">
        <f t="shared" si="24"/>
        <v>0</v>
      </c>
      <c r="N74" s="73"/>
      <c r="O74" s="108">
        <f t="shared" si="25"/>
        <v>0</v>
      </c>
      <c r="P74" s="157"/>
      <c r="Q74" s="110" t="s">
        <v>48</v>
      </c>
      <c r="R74" s="106"/>
      <c r="S74" s="106"/>
      <c r="T74" s="106"/>
      <c r="U74" s="106"/>
      <c r="V74" s="106"/>
      <c r="W74" s="106"/>
      <c r="X74" s="106"/>
      <c r="Y74" s="106"/>
      <c r="Z74" s="106"/>
      <c r="AA74" s="106"/>
      <c r="AB74" s="107">
        <f t="shared" si="26"/>
        <v>0</v>
      </c>
      <c r="AC74" s="73"/>
      <c r="AD74" s="108">
        <f t="shared" si="27"/>
        <v>0</v>
      </c>
      <c r="AE74" s="157"/>
      <c r="AF74" s="110" t="s">
        <v>48</v>
      </c>
      <c r="AG74" s="106"/>
      <c r="AH74" s="106"/>
      <c r="AI74" s="106"/>
      <c r="AJ74" s="106"/>
      <c r="AK74" s="106"/>
      <c r="AL74" s="106"/>
      <c r="AM74" s="106"/>
      <c r="AN74" s="106"/>
      <c r="AO74" s="106"/>
      <c r="AP74" s="106"/>
      <c r="AQ74" s="107">
        <f t="shared" si="28"/>
        <v>0</v>
      </c>
      <c r="AR74" s="73"/>
      <c r="AS74" s="108">
        <f t="shared" si="29"/>
        <v>0</v>
      </c>
    </row>
    <row r="75" spans="2:45" ht="14.45" customHeight="1" thickBot="1">
      <c r="B75" s="111" t="s">
        <v>48</v>
      </c>
      <c r="C75" s="112"/>
      <c r="D75" s="112"/>
      <c r="E75" s="112"/>
      <c r="F75" s="112"/>
      <c r="G75" s="112"/>
      <c r="H75" s="112"/>
      <c r="I75" s="112"/>
      <c r="J75" s="112"/>
      <c r="K75" s="112"/>
      <c r="L75" s="112"/>
      <c r="M75" s="113">
        <f t="shared" si="24"/>
        <v>0</v>
      </c>
      <c r="N75" s="73"/>
      <c r="O75" s="108">
        <f t="shared" si="25"/>
        <v>0</v>
      </c>
      <c r="P75" s="157"/>
      <c r="Q75" s="111" t="s">
        <v>48</v>
      </c>
      <c r="R75" s="112"/>
      <c r="S75" s="112"/>
      <c r="T75" s="112"/>
      <c r="U75" s="112"/>
      <c r="V75" s="112"/>
      <c r="W75" s="112"/>
      <c r="X75" s="112"/>
      <c r="Y75" s="112"/>
      <c r="Z75" s="112"/>
      <c r="AA75" s="112"/>
      <c r="AB75" s="113">
        <f t="shared" si="26"/>
        <v>0</v>
      </c>
      <c r="AC75" s="73"/>
      <c r="AD75" s="108">
        <f t="shared" si="27"/>
        <v>0</v>
      </c>
      <c r="AE75" s="157"/>
      <c r="AF75" s="111" t="s">
        <v>48</v>
      </c>
      <c r="AG75" s="112"/>
      <c r="AH75" s="112"/>
      <c r="AI75" s="112"/>
      <c r="AJ75" s="112"/>
      <c r="AK75" s="112"/>
      <c r="AL75" s="112"/>
      <c r="AM75" s="112"/>
      <c r="AN75" s="112"/>
      <c r="AO75" s="112"/>
      <c r="AP75" s="112"/>
      <c r="AQ75" s="113">
        <f t="shared" si="28"/>
        <v>0</v>
      </c>
      <c r="AR75" s="73"/>
      <c r="AS75" s="108">
        <f t="shared" si="29"/>
        <v>0</v>
      </c>
    </row>
    <row r="76" spans="2:45" ht="15.75" thickBot="1">
      <c r="B76" s="115" t="s">
        <v>49</v>
      </c>
      <c r="C76" s="120">
        <f t="shared" ref="C76:M76" si="30">SUM(C68:C75)</f>
        <v>0</v>
      </c>
      <c r="D76" s="120">
        <f t="shared" si="30"/>
        <v>0</v>
      </c>
      <c r="E76" s="120">
        <f t="shared" si="30"/>
        <v>0</v>
      </c>
      <c r="F76" s="120">
        <f t="shared" si="30"/>
        <v>0</v>
      </c>
      <c r="G76" s="120">
        <f t="shared" si="30"/>
        <v>0</v>
      </c>
      <c r="H76" s="120">
        <f t="shared" si="30"/>
        <v>0</v>
      </c>
      <c r="I76" s="120">
        <f t="shared" si="30"/>
        <v>0</v>
      </c>
      <c r="J76" s="120">
        <f t="shared" si="30"/>
        <v>0</v>
      </c>
      <c r="K76" s="120">
        <f t="shared" si="30"/>
        <v>0</v>
      </c>
      <c r="L76" s="120">
        <f t="shared" si="30"/>
        <v>0</v>
      </c>
      <c r="M76" s="121">
        <f t="shared" si="30"/>
        <v>0</v>
      </c>
      <c r="N76" s="99"/>
      <c r="O76" s="117">
        <f t="shared" si="25"/>
        <v>0</v>
      </c>
      <c r="P76" s="157"/>
      <c r="Q76" s="115" t="s">
        <v>49</v>
      </c>
      <c r="R76" s="120">
        <f t="shared" ref="R76:AB76" si="31">SUM(R68:R75)</f>
        <v>0</v>
      </c>
      <c r="S76" s="120">
        <f t="shared" si="31"/>
        <v>0</v>
      </c>
      <c r="T76" s="120">
        <f t="shared" si="31"/>
        <v>0</v>
      </c>
      <c r="U76" s="120">
        <f t="shared" si="31"/>
        <v>0</v>
      </c>
      <c r="V76" s="120">
        <f t="shared" si="31"/>
        <v>0</v>
      </c>
      <c r="W76" s="120">
        <f t="shared" si="31"/>
        <v>0</v>
      </c>
      <c r="X76" s="120">
        <f t="shared" si="31"/>
        <v>0</v>
      </c>
      <c r="Y76" s="120">
        <f t="shared" si="31"/>
        <v>0</v>
      </c>
      <c r="Z76" s="120">
        <f t="shared" si="31"/>
        <v>0</v>
      </c>
      <c r="AA76" s="120">
        <f t="shared" si="31"/>
        <v>0</v>
      </c>
      <c r="AB76" s="121">
        <f t="shared" si="31"/>
        <v>0</v>
      </c>
      <c r="AC76" s="99"/>
      <c r="AD76" s="117">
        <f t="shared" si="27"/>
        <v>0</v>
      </c>
      <c r="AE76" s="157"/>
      <c r="AF76" s="115" t="s">
        <v>49</v>
      </c>
      <c r="AG76" s="120">
        <f t="shared" ref="AG76:AQ76" si="32">SUM(AG68:AG75)</f>
        <v>0</v>
      </c>
      <c r="AH76" s="120">
        <f t="shared" si="32"/>
        <v>0</v>
      </c>
      <c r="AI76" s="120">
        <f t="shared" si="32"/>
        <v>0</v>
      </c>
      <c r="AJ76" s="120">
        <f t="shared" si="32"/>
        <v>0</v>
      </c>
      <c r="AK76" s="120">
        <f t="shared" si="32"/>
        <v>0</v>
      </c>
      <c r="AL76" s="120">
        <f t="shared" si="32"/>
        <v>0</v>
      </c>
      <c r="AM76" s="120">
        <f t="shared" si="32"/>
        <v>0</v>
      </c>
      <c r="AN76" s="120">
        <f t="shared" si="32"/>
        <v>0</v>
      </c>
      <c r="AO76" s="120">
        <f t="shared" si="32"/>
        <v>0</v>
      </c>
      <c r="AP76" s="120">
        <f t="shared" si="32"/>
        <v>0</v>
      </c>
      <c r="AQ76" s="121">
        <f t="shared" si="32"/>
        <v>0</v>
      </c>
      <c r="AR76" s="99"/>
      <c r="AS76" s="117">
        <f t="shared" si="29"/>
        <v>0</v>
      </c>
    </row>
    <row r="77" spans="2:45" ht="15" thickBot="1">
      <c r="B77" s="393"/>
      <c r="C77" s="394"/>
      <c r="D77" s="394"/>
      <c r="E77" s="394"/>
      <c r="F77" s="394"/>
      <c r="G77" s="394"/>
      <c r="H77" s="394"/>
      <c r="I77" s="394"/>
      <c r="J77" s="394"/>
      <c r="K77" s="394"/>
      <c r="L77" s="394"/>
      <c r="M77" s="394"/>
      <c r="N77" s="13"/>
      <c r="O77" s="14"/>
      <c r="P77" s="157"/>
      <c r="Q77" s="393"/>
      <c r="R77" s="394"/>
      <c r="S77" s="394"/>
      <c r="T77" s="394"/>
      <c r="U77" s="394"/>
      <c r="V77" s="394"/>
      <c r="W77" s="394"/>
      <c r="X77" s="394"/>
      <c r="Y77" s="394"/>
      <c r="Z77" s="394"/>
      <c r="AA77" s="394"/>
      <c r="AB77" s="394"/>
      <c r="AC77" s="13"/>
      <c r="AD77" s="14"/>
      <c r="AE77" s="157"/>
      <c r="AF77" s="393"/>
      <c r="AG77" s="394"/>
      <c r="AH77" s="394"/>
      <c r="AI77" s="394"/>
      <c r="AJ77" s="394"/>
      <c r="AK77" s="394"/>
      <c r="AL77" s="394"/>
      <c r="AM77" s="394"/>
      <c r="AN77" s="394"/>
      <c r="AO77" s="394"/>
      <c r="AP77" s="394"/>
      <c r="AQ77" s="394"/>
      <c r="AR77" s="31"/>
      <c r="AS77" s="32"/>
    </row>
    <row r="78" spans="2:45" ht="30" customHeight="1">
      <c r="B78" s="395" t="s">
        <v>70</v>
      </c>
      <c r="C78" s="396"/>
      <c r="D78" s="396"/>
      <c r="E78" s="396"/>
      <c r="F78" s="396"/>
      <c r="G78" s="396"/>
      <c r="H78" s="396"/>
      <c r="I78" s="396"/>
      <c r="J78" s="396"/>
      <c r="K78" s="396"/>
      <c r="L78" s="396"/>
      <c r="M78" s="397"/>
      <c r="N78" s="122"/>
      <c r="O78" s="123"/>
      <c r="P78" s="157"/>
      <c r="Q78" s="395" t="s">
        <v>70</v>
      </c>
      <c r="R78" s="396"/>
      <c r="S78" s="396"/>
      <c r="T78" s="396"/>
      <c r="U78" s="396"/>
      <c r="V78" s="396"/>
      <c r="W78" s="396"/>
      <c r="X78" s="396"/>
      <c r="Y78" s="396"/>
      <c r="Z78" s="396"/>
      <c r="AA78" s="396"/>
      <c r="AB78" s="397"/>
      <c r="AC78" s="122"/>
      <c r="AD78" s="123"/>
      <c r="AE78" s="157"/>
      <c r="AF78" s="395" t="s">
        <v>70</v>
      </c>
      <c r="AG78" s="396"/>
      <c r="AH78" s="396"/>
      <c r="AI78" s="396"/>
      <c r="AJ78" s="396"/>
      <c r="AK78" s="396"/>
      <c r="AL78" s="396"/>
      <c r="AM78" s="396"/>
      <c r="AN78" s="396"/>
      <c r="AO78" s="396"/>
      <c r="AP78" s="396"/>
      <c r="AQ78" s="397"/>
      <c r="AR78" s="35"/>
      <c r="AS78" s="32"/>
    </row>
    <row r="79" spans="2:45">
      <c r="B79" s="384"/>
      <c r="C79" s="385"/>
      <c r="D79" s="385"/>
      <c r="E79" s="385"/>
      <c r="F79" s="385"/>
      <c r="G79" s="385"/>
      <c r="H79" s="385"/>
      <c r="I79" s="385"/>
      <c r="J79" s="385"/>
      <c r="K79" s="385"/>
      <c r="L79" s="385"/>
      <c r="M79" s="386"/>
      <c r="N79" s="15"/>
      <c r="O79" s="16"/>
      <c r="P79" s="157"/>
      <c r="Q79" s="384"/>
      <c r="R79" s="385"/>
      <c r="S79" s="385"/>
      <c r="T79" s="385"/>
      <c r="U79" s="385"/>
      <c r="V79" s="385"/>
      <c r="W79" s="385"/>
      <c r="X79" s="385"/>
      <c r="Y79" s="385"/>
      <c r="Z79" s="385"/>
      <c r="AA79" s="385"/>
      <c r="AB79" s="386"/>
      <c r="AC79" s="15"/>
      <c r="AD79" s="16"/>
      <c r="AE79" s="157"/>
      <c r="AF79" s="384"/>
      <c r="AG79" s="385"/>
      <c r="AH79" s="385"/>
      <c r="AI79" s="385"/>
      <c r="AJ79" s="385"/>
      <c r="AK79" s="385"/>
      <c r="AL79" s="385"/>
      <c r="AM79" s="385"/>
      <c r="AN79" s="385"/>
      <c r="AO79" s="385"/>
      <c r="AP79" s="385"/>
      <c r="AQ79" s="386"/>
      <c r="AR79" s="35"/>
      <c r="AS79" s="32"/>
    </row>
    <row r="80" spans="2:45">
      <c r="B80" s="384"/>
      <c r="C80" s="385"/>
      <c r="D80" s="385"/>
      <c r="E80" s="385"/>
      <c r="F80" s="385"/>
      <c r="G80" s="385"/>
      <c r="H80" s="385"/>
      <c r="I80" s="385"/>
      <c r="J80" s="385"/>
      <c r="K80" s="385"/>
      <c r="L80" s="385"/>
      <c r="M80" s="386"/>
      <c r="N80" s="15"/>
      <c r="O80" s="16"/>
      <c r="P80" s="157"/>
      <c r="Q80" s="384"/>
      <c r="R80" s="385"/>
      <c r="S80" s="385"/>
      <c r="T80" s="385"/>
      <c r="U80" s="385"/>
      <c r="V80" s="385"/>
      <c r="W80" s="385"/>
      <c r="X80" s="385"/>
      <c r="Y80" s="385"/>
      <c r="Z80" s="385"/>
      <c r="AA80" s="385"/>
      <c r="AB80" s="386"/>
      <c r="AC80" s="15"/>
      <c r="AD80" s="16"/>
      <c r="AE80" s="157"/>
      <c r="AF80" s="384"/>
      <c r="AG80" s="385"/>
      <c r="AH80" s="385"/>
      <c r="AI80" s="385"/>
      <c r="AJ80" s="385"/>
      <c r="AK80" s="385"/>
      <c r="AL80" s="385"/>
      <c r="AM80" s="385"/>
      <c r="AN80" s="385"/>
      <c r="AO80" s="385"/>
      <c r="AP80" s="385"/>
      <c r="AQ80" s="386"/>
      <c r="AR80" s="35"/>
      <c r="AS80" s="32"/>
    </row>
    <row r="81" spans="2:45">
      <c r="B81" s="384"/>
      <c r="C81" s="385"/>
      <c r="D81" s="385"/>
      <c r="E81" s="385"/>
      <c r="F81" s="385"/>
      <c r="G81" s="385"/>
      <c r="H81" s="385"/>
      <c r="I81" s="385"/>
      <c r="J81" s="385"/>
      <c r="K81" s="385"/>
      <c r="L81" s="385"/>
      <c r="M81" s="386"/>
      <c r="N81" s="15"/>
      <c r="O81" s="16"/>
      <c r="P81" s="157"/>
      <c r="Q81" s="384"/>
      <c r="R81" s="385"/>
      <c r="S81" s="385"/>
      <c r="T81" s="385"/>
      <c r="U81" s="385"/>
      <c r="V81" s="385"/>
      <c r="W81" s="385"/>
      <c r="X81" s="385"/>
      <c r="Y81" s="385"/>
      <c r="Z81" s="385"/>
      <c r="AA81" s="385"/>
      <c r="AB81" s="386"/>
      <c r="AC81" s="15"/>
      <c r="AD81" s="16"/>
      <c r="AE81" s="157"/>
      <c r="AF81" s="384"/>
      <c r="AG81" s="385"/>
      <c r="AH81" s="385"/>
      <c r="AI81" s="385"/>
      <c r="AJ81" s="385"/>
      <c r="AK81" s="385"/>
      <c r="AL81" s="385"/>
      <c r="AM81" s="385"/>
      <c r="AN81" s="385"/>
      <c r="AO81" s="385"/>
      <c r="AP81" s="385"/>
      <c r="AQ81" s="386"/>
      <c r="AR81" s="35"/>
      <c r="AS81" s="32"/>
    </row>
    <row r="82" spans="2:45">
      <c r="B82" s="384"/>
      <c r="C82" s="385"/>
      <c r="D82" s="385"/>
      <c r="E82" s="385"/>
      <c r="F82" s="385"/>
      <c r="G82" s="385"/>
      <c r="H82" s="385"/>
      <c r="I82" s="385"/>
      <c r="J82" s="385"/>
      <c r="K82" s="385"/>
      <c r="L82" s="385"/>
      <c r="M82" s="386"/>
      <c r="N82" s="15"/>
      <c r="O82" s="16"/>
      <c r="P82" s="157"/>
      <c r="Q82" s="384"/>
      <c r="R82" s="385"/>
      <c r="S82" s="385"/>
      <c r="T82" s="385"/>
      <c r="U82" s="385"/>
      <c r="V82" s="385"/>
      <c r="W82" s="385"/>
      <c r="X82" s="385"/>
      <c r="Y82" s="385"/>
      <c r="Z82" s="385"/>
      <c r="AA82" s="385"/>
      <c r="AB82" s="386"/>
      <c r="AC82" s="15"/>
      <c r="AD82" s="16"/>
      <c r="AE82" s="157"/>
      <c r="AF82" s="384"/>
      <c r="AG82" s="385"/>
      <c r="AH82" s="385"/>
      <c r="AI82" s="385"/>
      <c r="AJ82" s="385"/>
      <c r="AK82" s="385"/>
      <c r="AL82" s="385"/>
      <c r="AM82" s="385"/>
      <c r="AN82" s="385"/>
      <c r="AO82" s="385"/>
      <c r="AP82" s="385"/>
      <c r="AQ82" s="386"/>
      <c r="AR82" s="35"/>
      <c r="AS82" s="32"/>
    </row>
    <row r="83" spans="2:45">
      <c r="B83" s="384"/>
      <c r="C83" s="385"/>
      <c r="D83" s="385"/>
      <c r="E83" s="385"/>
      <c r="F83" s="385"/>
      <c r="G83" s="385"/>
      <c r="H83" s="385"/>
      <c r="I83" s="385"/>
      <c r="J83" s="385"/>
      <c r="K83" s="385"/>
      <c r="L83" s="385"/>
      <c r="M83" s="386"/>
      <c r="N83" s="15"/>
      <c r="O83" s="16"/>
      <c r="P83" s="157"/>
      <c r="Q83" s="384"/>
      <c r="R83" s="385"/>
      <c r="S83" s="385"/>
      <c r="T83" s="385"/>
      <c r="U83" s="385"/>
      <c r="V83" s="385"/>
      <c r="W83" s="385"/>
      <c r="X83" s="385"/>
      <c r="Y83" s="385"/>
      <c r="Z83" s="385"/>
      <c r="AA83" s="385"/>
      <c r="AB83" s="386"/>
      <c r="AC83" s="15"/>
      <c r="AD83" s="16"/>
      <c r="AE83" s="157"/>
      <c r="AF83" s="384"/>
      <c r="AG83" s="385"/>
      <c r="AH83" s="385"/>
      <c r="AI83" s="385"/>
      <c r="AJ83" s="385"/>
      <c r="AK83" s="385"/>
      <c r="AL83" s="385"/>
      <c r="AM83" s="385"/>
      <c r="AN83" s="385"/>
      <c r="AO83" s="385"/>
      <c r="AP83" s="385"/>
      <c r="AQ83" s="386"/>
      <c r="AR83" s="35"/>
      <c r="AS83" s="32"/>
    </row>
    <row r="84" spans="2:45">
      <c r="B84" s="384"/>
      <c r="C84" s="385"/>
      <c r="D84" s="385"/>
      <c r="E84" s="385"/>
      <c r="F84" s="385"/>
      <c r="G84" s="385"/>
      <c r="H84" s="385"/>
      <c r="I84" s="385"/>
      <c r="J84" s="385"/>
      <c r="K84" s="385"/>
      <c r="L84" s="385"/>
      <c r="M84" s="386"/>
      <c r="N84" s="15"/>
      <c r="O84" s="16"/>
      <c r="P84" s="157"/>
      <c r="Q84" s="384"/>
      <c r="R84" s="385"/>
      <c r="S84" s="385"/>
      <c r="T84" s="385"/>
      <c r="U84" s="385"/>
      <c r="V84" s="385"/>
      <c r="W84" s="385"/>
      <c r="X84" s="385"/>
      <c r="Y84" s="385"/>
      <c r="Z84" s="385"/>
      <c r="AA84" s="385"/>
      <c r="AB84" s="386"/>
      <c r="AC84" s="15"/>
      <c r="AD84" s="16"/>
      <c r="AE84" s="157"/>
      <c r="AF84" s="384"/>
      <c r="AG84" s="385"/>
      <c r="AH84" s="385"/>
      <c r="AI84" s="385"/>
      <c r="AJ84" s="385"/>
      <c r="AK84" s="385"/>
      <c r="AL84" s="385"/>
      <c r="AM84" s="385"/>
      <c r="AN84" s="385"/>
      <c r="AO84" s="385"/>
      <c r="AP84" s="385"/>
      <c r="AQ84" s="386"/>
      <c r="AR84" s="35"/>
      <c r="AS84" s="32"/>
    </row>
    <row r="85" spans="2:45" ht="15" thickBot="1">
      <c r="B85" s="381" t="s">
        <v>71</v>
      </c>
      <c r="C85" s="382"/>
      <c r="D85" s="382"/>
      <c r="E85" s="382"/>
      <c r="F85" s="382"/>
      <c r="G85" s="382"/>
      <c r="H85" s="382"/>
      <c r="I85" s="382"/>
      <c r="J85" s="382"/>
      <c r="K85" s="382"/>
      <c r="L85" s="382"/>
      <c r="M85" s="383"/>
      <c r="N85" s="17"/>
      <c r="O85" s="18"/>
      <c r="P85" s="157"/>
      <c r="Q85" s="381" t="s">
        <v>71</v>
      </c>
      <c r="R85" s="382"/>
      <c r="S85" s="382"/>
      <c r="T85" s="382"/>
      <c r="U85" s="382"/>
      <c r="V85" s="382"/>
      <c r="W85" s="382"/>
      <c r="X85" s="382"/>
      <c r="Y85" s="382"/>
      <c r="Z85" s="382"/>
      <c r="AA85" s="382"/>
      <c r="AB85" s="383"/>
      <c r="AC85" s="17"/>
      <c r="AD85" s="18"/>
      <c r="AE85" s="157"/>
      <c r="AF85" s="381" t="s">
        <v>71</v>
      </c>
      <c r="AG85" s="382"/>
      <c r="AH85" s="382"/>
      <c r="AI85" s="382"/>
      <c r="AJ85" s="382"/>
      <c r="AK85" s="382"/>
      <c r="AL85" s="382"/>
      <c r="AM85" s="382"/>
      <c r="AN85" s="382"/>
      <c r="AO85" s="382"/>
      <c r="AP85" s="382"/>
      <c r="AQ85" s="383"/>
      <c r="AR85" s="35"/>
      <c r="AS85" s="32"/>
    </row>
    <row r="86" spans="2:45">
      <c r="B86" s="61"/>
      <c r="C86" s="35"/>
      <c r="D86" s="35"/>
      <c r="E86" s="35"/>
      <c r="F86" s="35"/>
      <c r="G86" s="35"/>
      <c r="H86" s="35"/>
      <c r="I86" s="35"/>
      <c r="J86" s="35"/>
      <c r="K86" s="35"/>
      <c r="L86" s="35"/>
      <c r="M86" s="35"/>
      <c r="N86" s="35"/>
      <c r="O86" s="32"/>
      <c r="P86" s="157"/>
      <c r="Q86" s="61"/>
      <c r="R86" s="35"/>
      <c r="S86" s="35"/>
      <c r="T86" s="35"/>
      <c r="U86" s="35"/>
      <c r="V86" s="35"/>
      <c r="W86" s="35"/>
      <c r="X86" s="35"/>
      <c r="Y86" s="35"/>
      <c r="Z86" s="35"/>
      <c r="AA86" s="35"/>
      <c r="AB86" s="35"/>
      <c r="AC86" s="35"/>
      <c r="AD86" s="32"/>
      <c r="AE86" s="157"/>
      <c r="AF86" s="61"/>
      <c r="AG86" s="35"/>
      <c r="AH86" s="35"/>
      <c r="AI86" s="35"/>
      <c r="AJ86" s="35"/>
      <c r="AK86" s="35"/>
      <c r="AL86" s="35"/>
      <c r="AM86" s="35"/>
      <c r="AN86" s="35"/>
      <c r="AO86" s="35"/>
      <c r="AP86" s="35"/>
      <c r="AQ86" s="35"/>
      <c r="AR86" s="35"/>
      <c r="AS86" s="32"/>
    </row>
    <row r="87" spans="2:45" ht="15" thickBot="1">
      <c r="B87" s="124"/>
      <c r="C87" s="125"/>
      <c r="D87" s="125"/>
      <c r="E87" s="125"/>
      <c r="F87" s="125"/>
      <c r="G87" s="125"/>
      <c r="H87" s="125"/>
      <c r="I87" s="125"/>
      <c r="J87" s="125"/>
      <c r="K87" s="125"/>
      <c r="L87" s="125"/>
      <c r="M87" s="125"/>
      <c r="N87" s="125"/>
      <c r="O87" s="126"/>
      <c r="P87" s="157"/>
      <c r="Q87" s="124"/>
      <c r="R87" s="125"/>
      <c r="S87" s="125"/>
      <c r="T87" s="125"/>
      <c r="U87" s="125"/>
      <c r="V87" s="125"/>
      <c r="W87" s="125"/>
      <c r="X87" s="125"/>
      <c r="Y87" s="125"/>
      <c r="Z87" s="125"/>
      <c r="AA87" s="125"/>
      <c r="AB87" s="125"/>
      <c r="AC87" s="125"/>
      <c r="AD87" s="126"/>
      <c r="AE87" s="157"/>
      <c r="AF87" s="124"/>
      <c r="AG87" s="125"/>
      <c r="AH87" s="125"/>
      <c r="AI87" s="125"/>
      <c r="AJ87" s="125"/>
      <c r="AK87" s="125"/>
      <c r="AL87" s="125"/>
      <c r="AM87" s="125"/>
      <c r="AN87" s="125"/>
      <c r="AO87" s="125"/>
      <c r="AP87" s="125"/>
      <c r="AQ87" s="125"/>
      <c r="AR87" s="125"/>
      <c r="AS87" s="126"/>
    </row>
    <row r="88" spans="2:45" ht="15" thickTop="1">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157"/>
      <c r="AL88" s="157"/>
      <c r="AM88" s="157"/>
      <c r="AN88" s="157"/>
      <c r="AO88" s="157"/>
      <c r="AP88" s="157"/>
      <c r="AQ88" s="157"/>
      <c r="AR88" s="157"/>
      <c r="AS88" s="157"/>
    </row>
  </sheetData>
  <mergeCells count="67">
    <mergeCell ref="B82:M82"/>
    <mergeCell ref="B83:M83"/>
    <mergeCell ref="Q82:AB82"/>
    <mergeCell ref="AF82:AQ82"/>
    <mergeCell ref="Q83:AB83"/>
    <mergeCell ref="AF83:AQ83"/>
    <mergeCell ref="B80:M80"/>
    <mergeCell ref="B81:M81"/>
    <mergeCell ref="Q80:AB80"/>
    <mergeCell ref="AF80:AQ80"/>
    <mergeCell ref="Q81:AB81"/>
    <mergeCell ref="AF81:AQ81"/>
    <mergeCell ref="B78:M78"/>
    <mergeCell ref="B79:M79"/>
    <mergeCell ref="Q78:AB78"/>
    <mergeCell ref="AF78:AQ78"/>
    <mergeCell ref="Q79:AB79"/>
    <mergeCell ref="AF79:AQ79"/>
    <mergeCell ref="Q23:AB23"/>
    <mergeCell ref="AF23:AQ23"/>
    <mergeCell ref="B56:O56"/>
    <mergeCell ref="Q56:AD56"/>
    <mergeCell ref="AF56:AS56"/>
    <mergeCell ref="R37:S37"/>
    <mergeCell ref="T37:U37"/>
    <mergeCell ref="AG37:AH37"/>
    <mergeCell ref="AI37:AJ37"/>
    <mergeCell ref="Q36:Y36"/>
    <mergeCell ref="V37:Y37"/>
    <mergeCell ref="AF36:AN36"/>
    <mergeCell ref="AK37:AN37"/>
    <mergeCell ref="Q21:AD21"/>
    <mergeCell ref="AF21:AS21"/>
    <mergeCell ref="C17:M17"/>
    <mergeCell ref="C18:M18"/>
    <mergeCell ref="C19:M19"/>
    <mergeCell ref="B6:M6"/>
    <mergeCell ref="B7:M7"/>
    <mergeCell ref="B1:M1"/>
    <mergeCell ref="B2:M2"/>
    <mergeCell ref="C3:M3"/>
    <mergeCell ref="B8:M8"/>
    <mergeCell ref="C37:D37"/>
    <mergeCell ref="E37:F37"/>
    <mergeCell ref="B36:J36"/>
    <mergeCell ref="G37:J37"/>
    <mergeCell ref="B21:O21"/>
    <mergeCell ref="B9:M9"/>
    <mergeCell ref="B10:M10"/>
    <mergeCell ref="B11:M11"/>
    <mergeCell ref="B12:M12"/>
    <mergeCell ref="B14:M14"/>
    <mergeCell ref="B23:M23"/>
    <mergeCell ref="C15:M16"/>
    <mergeCell ref="B15:B16"/>
    <mergeCell ref="B66:O66"/>
    <mergeCell ref="Q66:AD66"/>
    <mergeCell ref="AF66:AS66"/>
    <mergeCell ref="Q77:AB77"/>
    <mergeCell ref="AF77:AQ77"/>
    <mergeCell ref="B77:M77"/>
    <mergeCell ref="B84:M84"/>
    <mergeCell ref="B85:M85"/>
    <mergeCell ref="Q84:AB84"/>
    <mergeCell ref="AF84:AQ84"/>
    <mergeCell ref="Q85:AB85"/>
    <mergeCell ref="AF85:AQ8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0566E-3A37-49EA-9E91-741EF63034BE}">
  <dimension ref="A1:AS90"/>
  <sheetViews>
    <sheetView tabSelected="1" topLeftCell="B49" zoomScale="80" zoomScaleNormal="80" workbookViewId="0">
      <selection activeCell="O65" sqref="O65"/>
    </sheetView>
  </sheetViews>
  <sheetFormatPr defaultColWidth="8.85546875" defaultRowHeight="14.25"/>
  <cols>
    <col min="1" max="1" width="4" style="19" customWidth="1"/>
    <col min="2" max="2" width="40.42578125" style="19" bestFit="1" customWidth="1"/>
    <col min="3" max="4" width="15.140625" style="19" bestFit="1" customWidth="1"/>
    <col min="5" max="5" width="12" style="19" bestFit="1" customWidth="1"/>
    <col min="6" max="6" width="15.140625" style="19" bestFit="1" customWidth="1"/>
    <col min="7" max="7" width="12" style="19" bestFit="1" customWidth="1"/>
    <col min="8" max="8" width="16.5703125" style="19" customWidth="1"/>
    <col min="9" max="9" width="12" style="19" bestFit="1" customWidth="1"/>
    <col min="10" max="10" width="17" style="19" bestFit="1" customWidth="1"/>
    <col min="11" max="11" width="13.140625" style="19" customWidth="1"/>
    <col min="12" max="12" width="12" style="19" bestFit="1" customWidth="1"/>
    <col min="13" max="13" width="17.85546875" style="19" customWidth="1"/>
    <col min="14" max="14" width="9.85546875" style="21" customWidth="1"/>
    <col min="15" max="15" width="21.140625" style="21" bestFit="1" customWidth="1"/>
    <col min="16" max="16" width="8.85546875" style="19"/>
    <col min="17" max="17" width="40.42578125" style="19" bestFit="1" customWidth="1"/>
    <col min="18" max="27" width="15.140625" style="19" bestFit="1" customWidth="1"/>
    <col min="28" max="28" width="16.85546875" style="19" customWidth="1"/>
    <col min="29" max="29" width="10" style="21" customWidth="1"/>
    <col min="30" max="30" width="17" style="21" bestFit="1" customWidth="1"/>
    <col min="31" max="31" width="8.85546875" style="19"/>
    <col min="32" max="32" width="40.42578125" style="19" bestFit="1" customWidth="1"/>
    <col min="33" max="40" width="15.140625" style="19" bestFit="1" customWidth="1"/>
    <col min="41" max="41" width="17.5703125" style="19" customWidth="1"/>
    <col min="42" max="42" width="15.140625" style="19" bestFit="1" customWidth="1"/>
    <col min="43" max="43" width="16.42578125" style="19" customWidth="1"/>
    <col min="44" max="44" width="10.42578125" style="19" customWidth="1"/>
    <col min="45" max="45" width="17" style="19" bestFit="1" customWidth="1"/>
    <col min="46" max="16384" width="8.85546875" style="19"/>
  </cols>
  <sheetData>
    <row r="1" spans="2:15" ht="23.25" customHeight="1">
      <c r="B1" s="297" t="s">
        <v>12</v>
      </c>
      <c r="C1" s="298"/>
      <c r="D1" s="298"/>
      <c r="E1" s="298"/>
      <c r="F1" s="298"/>
      <c r="G1" s="298"/>
      <c r="H1" s="298"/>
      <c r="I1" s="298"/>
      <c r="J1" s="298"/>
      <c r="K1" s="375"/>
      <c r="L1" s="375"/>
      <c r="M1" s="376"/>
    </row>
    <row r="2" spans="2:15" ht="23.25" customHeight="1">
      <c r="B2" s="324" t="s">
        <v>1</v>
      </c>
      <c r="C2" s="325"/>
      <c r="D2" s="325"/>
      <c r="E2" s="325"/>
      <c r="F2" s="325"/>
      <c r="G2" s="325"/>
      <c r="H2" s="325"/>
      <c r="I2" s="325"/>
      <c r="J2" s="325"/>
      <c r="K2" s="325"/>
      <c r="L2" s="377"/>
      <c r="M2" s="378"/>
    </row>
    <row r="3" spans="2:15" ht="21" thickBot="1">
      <c r="B3" s="223" t="s">
        <v>13</v>
      </c>
      <c r="C3" s="410" t="s">
        <v>83</v>
      </c>
      <c r="D3" s="410"/>
      <c r="E3" s="410"/>
      <c r="F3" s="410"/>
      <c r="G3" s="410"/>
      <c r="H3" s="411"/>
      <c r="I3" s="411"/>
      <c r="J3" s="411"/>
      <c r="K3" s="411"/>
      <c r="L3" s="411"/>
      <c r="M3" s="412"/>
    </row>
    <row r="5" spans="2:15" ht="15" thickBot="1">
      <c r="B5" s="157"/>
      <c r="C5" s="157"/>
      <c r="D5" s="157"/>
      <c r="E5" s="157"/>
      <c r="F5" s="157"/>
      <c r="G5" s="157"/>
      <c r="H5" s="157"/>
      <c r="I5" s="157"/>
      <c r="J5" s="157"/>
      <c r="K5" s="157"/>
      <c r="L5" s="157"/>
      <c r="M5" s="157"/>
    </row>
    <row r="6" spans="2:15" ht="30.75" customHeight="1">
      <c r="B6" s="316" t="s">
        <v>72</v>
      </c>
      <c r="C6" s="317"/>
      <c r="D6" s="317"/>
      <c r="E6" s="317"/>
      <c r="F6" s="317"/>
      <c r="G6" s="317"/>
      <c r="H6" s="317"/>
      <c r="I6" s="317"/>
      <c r="J6" s="317"/>
      <c r="K6" s="317"/>
      <c r="L6" s="317"/>
      <c r="M6" s="318"/>
      <c r="N6" s="22"/>
      <c r="O6" s="22"/>
    </row>
    <row r="7" spans="2:15" ht="69.75" customHeight="1">
      <c r="B7" s="319" t="s">
        <v>15</v>
      </c>
      <c r="C7" s="320"/>
      <c r="D7" s="320"/>
      <c r="E7" s="320"/>
      <c r="F7" s="320"/>
      <c r="G7" s="320"/>
      <c r="H7" s="320"/>
      <c r="I7" s="320"/>
      <c r="J7" s="320"/>
      <c r="K7" s="320"/>
      <c r="L7" s="320"/>
      <c r="M7" s="321"/>
      <c r="N7" s="4"/>
      <c r="O7" s="4"/>
    </row>
    <row r="8" spans="2:15" ht="45" customHeight="1">
      <c r="B8" s="313" t="s">
        <v>16</v>
      </c>
      <c r="C8" s="314"/>
      <c r="D8" s="314"/>
      <c r="E8" s="314"/>
      <c r="F8" s="314"/>
      <c r="G8" s="314"/>
      <c r="H8" s="314"/>
      <c r="I8" s="314"/>
      <c r="J8" s="314"/>
      <c r="K8" s="314"/>
      <c r="L8" s="314"/>
      <c r="M8" s="315"/>
      <c r="N8" s="4"/>
      <c r="O8" s="4"/>
    </row>
    <row r="9" spans="2:15" ht="51" customHeight="1">
      <c r="B9" s="313" t="s">
        <v>17</v>
      </c>
      <c r="C9" s="314"/>
      <c r="D9" s="314"/>
      <c r="E9" s="314"/>
      <c r="F9" s="314"/>
      <c r="G9" s="314"/>
      <c r="H9" s="314"/>
      <c r="I9" s="314"/>
      <c r="J9" s="314"/>
      <c r="K9" s="314"/>
      <c r="L9" s="314"/>
      <c r="M9" s="315"/>
      <c r="N9" s="4"/>
      <c r="O9" s="4"/>
    </row>
    <row r="10" spans="2:15" ht="33.75" customHeight="1">
      <c r="B10" s="319" t="s">
        <v>18</v>
      </c>
      <c r="C10" s="320"/>
      <c r="D10" s="320"/>
      <c r="E10" s="320"/>
      <c r="F10" s="320"/>
      <c r="G10" s="320"/>
      <c r="H10" s="320"/>
      <c r="I10" s="320"/>
      <c r="J10" s="320"/>
      <c r="K10" s="320"/>
      <c r="L10" s="320"/>
      <c r="M10" s="321"/>
      <c r="N10" s="4"/>
      <c r="O10" s="4"/>
    </row>
    <row r="11" spans="2:15" ht="30.75" customHeight="1">
      <c r="B11" s="319" t="s">
        <v>19</v>
      </c>
      <c r="C11" s="320"/>
      <c r="D11" s="320"/>
      <c r="E11" s="320"/>
      <c r="F11" s="320"/>
      <c r="G11" s="320"/>
      <c r="H11" s="320"/>
      <c r="I11" s="320"/>
      <c r="J11" s="320"/>
      <c r="K11" s="320"/>
      <c r="L11" s="320"/>
      <c r="M11" s="321"/>
      <c r="N11" s="4"/>
      <c r="O11" s="4"/>
    </row>
    <row r="12" spans="2:15" ht="41.45" customHeight="1" thickBot="1">
      <c r="B12" s="334" t="s">
        <v>20</v>
      </c>
      <c r="C12" s="335"/>
      <c r="D12" s="335"/>
      <c r="E12" s="335"/>
      <c r="F12" s="335"/>
      <c r="G12" s="335"/>
      <c r="H12" s="335"/>
      <c r="I12" s="335"/>
      <c r="J12" s="335"/>
      <c r="K12" s="335"/>
      <c r="L12" s="335"/>
      <c r="M12" s="336"/>
      <c r="N12" s="4"/>
      <c r="O12" s="4"/>
    </row>
    <row r="13" spans="2:15" ht="19.350000000000001" customHeight="1" thickBot="1">
      <c r="B13" s="23"/>
      <c r="C13" s="23"/>
      <c r="D13" s="23"/>
      <c r="E13" s="23"/>
      <c r="F13" s="23"/>
      <c r="G13" s="23"/>
      <c r="H13" s="23"/>
      <c r="I13" s="23"/>
      <c r="J13" s="23"/>
      <c r="K13" s="23"/>
      <c r="L13" s="23"/>
      <c r="M13" s="23"/>
      <c r="N13" s="4"/>
      <c r="O13" s="4"/>
    </row>
    <row r="14" spans="2:15" ht="37.5" customHeight="1">
      <c r="B14" s="337" t="s">
        <v>21</v>
      </c>
      <c r="C14" s="338"/>
      <c r="D14" s="338"/>
      <c r="E14" s="338"/>
      <c r="F14" s="338"/>
      <c r="G14" s="338"/>
      <c r="H14" s="338"/>
      <c r="I14" s="338"/>
      <c r="J14" s="338"/>
      <c r="K14" s="338"/>
      <c r="L14" s="338"/>
      <c r="M14" s="339"/>
      <c r="N14" s="5"/>
      <c r="O14" s="5"/>
    </row>
    <row r="15" spans="2:15" ht="408.75" customHeight="1">
      <c r="B15" s="350" t="s">
        <v>22</v>
      </c>
      <c r="C15" s="344" t="s">
        <v>23</v>
      </c>
      <c r="D15" s="345"/>
      <c r="E15" s="345"/>
      <c r="F15" s="345"/>
      <c r="G15" s="345"/>
      <c r="H15" s="345"/>
      <c r="I15" s="345"/>
      <c r="J15" s="345"/>
      <c r="K15" s="345"/>
      <c r="L15" s="345"/>
      <c r="M15" s="346"/>
      <c r="N15" s="4"/>
      <c r="O15" s="4"/>
    </row>
    <row r="16" spans="2:15" ht="0.75" customHeight="1">
      <c r="B16" s="351"/>
      <c r="C16" s="347"/>
      <c r="D16" s="348"/>
      <c r="E16" s="348"/>
      <c r="F16" s="348"/>
      <c r="G16" s="348"/>
      <c r="H16" s="348"/>
      <c r="I16" s="348"/>
      <c r="J16" s="348"/>
      <c r="K16" s="348"/>
      <c r="L16" s="348"/>
      <c r="M16" s="349"/>
      <c r="N16" s="4"/>
      <c r="O16" s="4"/>
    </row>
    <row r="17" spans="1:45" ht="64.5" customHeight="1">
      <c r="A17" s="157"/>
      <c r="B17" s="24" t="s">
        <v>24</v>
      </c>
      <c r="C17" s="340" t="s">
        <v>25</v>
      </c>
      <c r="D17" s="340"/>
      <c r="E17" s="340"/>
      <c r="F17" s="340"/>
      <c r="G17" s="340"/>
      <c r="H17" s="340"/>
      <c r="I17" s="340"/>
      <c r="J17" s="340"/>
      <c r="K17" s="340"/>
      <c r="L17" s="340"/>
      <c r="M17" s="341"/>
      <c r="N17" s="413"/>
      <c r="O17" s="4"/>
      <c r="P17" s="157"/>
      <c r="Q17" s="157"/>
      <c r="R17" s="157"/>
      <c r="S17" s="157"/>
      <c r="T17" s="157"/>
      <c r="U17" s="157"/>
      <c r="V17" s="157"/>
      <c r="W17" s="157"/>
      <c r="X17" s="157"/>
      <c r="Y17" s="157"/>
      <c r="Z17" s="157"/>
      <c r="AA17" s="157"/>
      <c r="AB17" s="157"/>
      <c r="AE17" s="157"/>
      <c r="AF17" s="157"/>
      <c r="AG17" s="157"/>
      <c r="AH17" s="157"/>
      <c r="AI17" s="157"/>
      <c r="AJ17" s="157"/>
      <c r="AK17" s="157"/>
      <c r="AL17" s="157"/>
      <c r="AM17" s="157"/>
      <c r="AN17" s="157"/>
      <c r="AO17" s="157"/>
      <c r="AP17" s="157"/>
      <c r="AQ17" s="157"/>
      <c r="AR17" s="157"/>
      <c r="AS17" s="157"/>
    </row>
    <row r="18" spans="1:45" ht="67.5" customHeight="1">
      <c r="A18" s="157"/>
      <c r="B18" s="25" t="s">
        <v>26</v>
      </c>
      <c r="C18" s="340" t="s">
        <v>27</v>
      </c>
      <c r="D18" s="340"/>
      <c r="E18" s="340"/>
      <c r="F18" s="340"/>
      <c r="G18" s="340"/>
      <c r="H18" s="340"/>
      <c r="I18" s="340"/>
      <c r="J18" s="340"/>
      <c r="K18" s="340"/>
      <c r="L18" s="340"/>
      <c r="M18" s="341"/>
      <c r="N18" s="413"/>
      <c r="O18" s="4"/>
      <c r="P18" s="157"/>
      <c r="Q18" s="157"/>
      <c r="R18" s="157"/>
      <c r="S18" s="157"/>
      <c r="T18" s="157"/>
      <c r="U18" s="157"/>
      <c r="V18" s="157"/>
      <c r="W18" s="157"/>
      <c r="X18" s="157"/>
      <c r="Y18" s="157"/>
      <c r="Z18" s="157"/>
      <c r="AA18" s="157"/>
      <c r="AB18" s="157"/>
      <c r="AE18" s="157"/>
      <c r="AF18" s="157"/>
      <c r="AG18" s="157"/>
      <c r="AH18" s="157"/>
      <c r="AI18" s="157"/>
      <c r="AJ18" s="157"/>
      <c r="AK18" s="157"/>
      <c r="AL18" s="157"/>
      <c r="AM18" s="157"/>
      <c r="AN18" s="157"/>
      <c r="AO18" s="157"/>
      <c r="AP18" s="157"/>
      <c r="AQ18" s="157"/>
      <c r="AR18" s="157"/>
      <c r="AS18" s="157"/>
    </row>
    <row r="19" spans="1:45" ht="67.5" customHeight="1" thickBot="1">
      <c r="A19" s="157"/>
      <c r="B19" s="26" t="s">
        <v>28</v>
      </c>
      <c r="C19" s="342" t="s">
        <v>29</v>
      </c>
      <c r="D19" s="342"/>
      <c r="E19" s="342"/>
      <c r="F19" s="342"/>
      <c r="G19" s="342"/>
      <c r="H19" s="342"/>
      <c r="I19" s="342"/>
      <c r="J19" s="342"/>
      <c r="K19" s="342"/>
      <c r="L19" s="342"/>
      <c r="M19" s="343"/>
      <c r="N19" s="413"/>
      <c r="O19" s="4"/>
      <c r="P19" s="157"/>
      <c r="Q19" s="157"/>
      <c r="R19" s="157"/>
      <c r="S19" s="157"/>
      <c r="T19" s="157"/>
      <c r="U19" s="157"/>
      <c r="V19" s="157"/>
      <c r="W19" s="157"/>
      <c r="X19" s="157"/>
      <c r="Y19" s="157"/>
      <c r="Z19" s="157"/>
      <c r="AA19" s="157"/>
      <c r="AB19" s="157"/>
      <c r="AE19" s="157"/>
      <c r="AF19" s="157"/>
      <c r="AG19" s="157"/>
      <c r="AH19" s="157"/>
      <c r="AI19" s="157"/>
      <c r="AJ19" s="157"/>
      <c r="AK19" s="157"/>
      <c r="AL19" s="157"/>
      <c r="AM19" s="157"/>
      <c r="AN19" s="157"/>
      <c r="AO19" s="157"/>
      <c r="AP19" s="157"/>
      <c r="AQ19" s="157"/>
      <c r="AR19" s="157"/>
      <c r="AS19" s="157"/>
    </row>
    <row r="20" spans="1:45" ht="67.5" customHeight="1" thickBot="1">
      <c r="A20" s="157"/>
      <c r="B20" s="22"/>
      <c r="C20" s="23"/>
      <c r="D20" s="23"/>
      <c r="E20" s="23"/>
      <c r="F20" s="23"/>
      <c r="G20" s="23"/>
      <c r="H20" s="23"/>
      <c r="I20" s="23"/>
      <c r="J20" s="23"/>
      <c r="K20" s="23"/>
      <c r="L20" s="23"/>
      <c r="M20" s="23"/>
      <c r="N20" s="4"/>
      <c r="O20" s="4"/>
      <c r="P20" s="157"/>
      <c r="Q20" s="157"/>
      <c r="R20" s="157"/>
      <c r="S20" s="157"/>
      <c r="T20" s="157"/>
      <c r="U20" s="157"/>
      <c r="V20" s="157"/>
      <c r="W20" s="157"/>
      <c r="X20" s="157"/>
      <c r="Y20" s="157"/>
      <c r="Z20" s="157"/>
      <c r="AA20" s="157"/>
      <c r="AB20" s="157"/>
      <c r="AE20" s="157"/>
      <c r="AF20" s="157"/>
      <c r="AG20" s="157"/>
      <c r="AH20" s="157"/>
      <c r="AI20" s="157"/>
      <c r="AJ20" s="157"/>
      <c r="AK20" s="157"/>
      <c r="AL20" s="157"/>
      <c r="AM20" s="157"/>
      <c r="AN20" s="157"/>
      <c r="AO20" s="157"/>
      <c r="AP20" s="157"/>
      <c r="AQ20" s="157"/>
      <c r="AR20" s="157"/>
      <c r="AS20" s="157"/>
    </row>
    <row r="21" spans="1:45" ht="27.75" thickTop="1" thickBot="1">
      <c r="A21" s="157"/>
      <c r="B21" s="331" t="s">
        <v>30</v>
      </c>
      <c r="C21" s="332"/>
      <c r="D21" s="332"/>
      <c r="E21" s="332"/>
      <c r="F21" s="332"/>
      <c r="G21" s="332"/>
      <c r="H21" s="332"/>
      <c r="I21" s="332"/>
      <c r="J21" s="332"/>
      <c r="K21" s="332"/>
      <c r="L21" s="332"/>
      <c r="M21" s="332"/>
      <c r="N21" s="332"/>
      <c r="O21" s="333"/>
      <c r="P21" s="157"/>
      <c r="Q21" s="331" t="s">
        <v>31</v>
      </c>
      <c r="R21" s="332"/>
      <c r="S21" s="332"/>
      <c r="T21" s="332"/>
      <c r="U21" s="332"/>
      <c r="V21" s="332"/>
      <c r="W21" s="332"/>
      <c r="X21" s="332"/>
      <c r="Y21" s="332"/>
      <c r="Z21" s="332"/>
      <c r="AA21" s="332"/>
      <c r="AB21" s="332"/>
      <c r="AC21" s="332"/>
      <c r="AD21" s="333"/>
      <c r="AE21" s="157"/>
      <c r="AF21" s="331" t="s">
        <v>32</v>
      </c>
      <c r="AG21" s="332"/>
      <c r="AH21" s="332"/>
      <c r="AI21" s="332"/>
      <c r="AJ21" s="332"/>
      <c r="AK21" s="332"/>
      <c r="AL21" s="332"/>
      <c r="AM21" s="332"/>
      <c r="AN21" s="332"/>
      <c r="AO21" s="332"/>
      <c r="AP21" s="332"/>
      <c r="AQ21" s="332"/>
      <c r="AR21" s="332"/>
      <c r="AS21" s="333"/>
    </row>
    <row r="22" spans="1:45" ht="15.75" thickBot="1">
      <c r="A22" s="157"/>
      <c r="B22" s="27"/>
      <c r="C22" s="28"/>
      <c r="D22" s="28"/>
      <c r="E22" s="28"/>
      <c r="F22" s="28"/>
      <c r="G22" s="28"/>
      <c r="H22" s="28"/>
      <c r="I22" s="28"/>
      <c r="J22" s="28"/>
      <c r="K22" s="28"/>
      <c r="L22" s="28"/>
      <c r="M22" s="28"/>
      <c r="N22" s="29"/>
      <c r="O22" s="30"/>
      <c r="P22" s="157"/>
      <c r="Q22" s="27"/>
      <c r="R22" s="28"/>
      <c r="S22" s="28"/>
      <c r="T22" s="28"/>
      <c r="U22" s="28"/>
      <c r="V22" s="28"/>
      <c r="W22" s="28"/>
      <c r="X22" s="28"/>
      <c r="Y22" s="28"/>
      <c r="Z22" s="28"/>
      <c r="AA22" s="28"/>
      <c r="AB22" s="28"/>
      <c r="AC22" s="29"/>
      <c r="AD22" s="30"/>
      <c r="AE22" s="157"/>
      <c r="AF22" s="27"/>
      <c r="AG22" s="28"/>
      <c r="AH22" s="28"/>
      <c r="AI22" s="28"/>
      <c r="AJ22" s="28"/>
      <c r="AK22" s="28"/>
      <c r="AL22" s="28"/>
      <c r="AM22" s="28"/>
      <c r="AN22" s="28"/>
      <c r="AO22" s="28"/>
      <c r="AP22" s="28"/>
      <c r="AQ22" s="28"/>
      <c r="AR22" s="31"/>
      <c r="AS22" s="32"/>
    </row>
    <row r="23" spans="1:45" ht="45.95" customHeight="1" thickBot="1">
      <c r="A23" s="32"/>
      <c r="B23" s="352" t="s">
        <v>33</v>
      </c>
      <c r="C23" s="352"/>
      <c r="D23" s="352"/>
      <c r="E23" s="352"/>
      <c r="F23" s="352"/>
      <c r="G23" s="352"/>
      <c r="H23" s="352"/>
      <c r="I23" s="352"/>
      <c r="J23" s="352"/>
      <c r="K23" s="352"/>
      <c r="L23" s="352"/>
      <c r="M23" s="353"/>
      <c r="N23" s="33"/>
      <c r="O23" s="34"/>
      <c r="P23" s="141"/>
      <c r="Q23" s="352" t="s">
        <v>33</v>
      </c>
      <c r="R23" s="352"/>
      <c r="S23" s="352"/>
      <c r="T23" s="352"/>
      <c r="U23" s="352"/>
      <c r="V23" s="352"/>
      <c r="W23" s="352"/>
      <c r="X23" s="352"/>
      <c r="Y23" s="352"/>
      <c r="Z23" s="352"/>
      <c r="AA23" s="352"/>
      <c r="AB23" s="353"/>
      <c r="AC23" s="33"/>
      <c r="AD23" s="34"/>
      <c r="AE23" s="157"/>
      <c r="AF23" s="355" t="s">
        <v>33</v>
      </c>
      <c r="AG23" s="352"/>
      <c r="AH23" s="352"/>
      <c r="AI23" s="352"/>
      <c r="AJ23" s="352"/>
      <c r="AK23" s="352"/>
      <c r="AL23" s="352"/>
      <c r="AM23" s="352"/>
      <c r="AN23" s="352"/>
      <c r="AO23" s="352"/>
      <c r="AP23" s="352"/>
      <c r="AQ23" s="353"/>
      <c r="AR23" s="35"/>
      <c r="AS23" s="32"/>
    </row>
    <row r="24" spans="1:45" ht="15">
      <c r="A24" s="32"/>
      <c r="B24" s="36"/>
      <c r="C24" s="37" t="s">
        <v>34</v>
      </c>
      <c r="D24" s="37" t="s">
        <v>35</v>
      </c>
      <c r="E24" s="37" t="s">
        <v>36</v>
      </c>
      <c r="F24" s="37" t="s">
        <v>37</v>
      </c>
      <c r="G24" s="37" t="s">
        <v>38</v>
      </c>
      <c r="H24" s="37" t="s">
        <v>39</v>
      </c>
      <c r="I24" s="37" t="s">
        <v>40</v>
      </c>
      <c r="J24" s="286" t="s">
        <v>41</v>
      </c>
      <c r="K24" s="286" t="s">
        <v>42</v>
      </c>
      <c r="L24" s="286" t="s">
        <v>43</v>
      </c>
      <c r="M24" s="38" t="s">
        <v>44</v>
      </c>
      <c r="N24" s="39"/>
      <c r="O24" s="30"/>
      <c r="P24" s="141"/>
      <c r="Q24" s="36"/>
      <c r="R24" s="37" t="s">
        <v>34</v>
      </c>
      <c r="S24" s="37" t="s">
        <v>35</v>
      </c>
      <c r="T24" s="37" t="s">
        <v>36</v>
      </c>
      <c r="U24" s="37" t="s">
        <v>37</v>
      </c>
      <c r="V24" s="37" t="s">
        <v>38</v>
      </c>
      <c r="W24" s="37" t="s">
        <v>39</v>
      </c>
      <c r="X24" s="37" t="s">
        <v>40</v>
      </c>
      <c r="Y24" s="286" t="s">
        <v>41</v>
      </c>
      <c r="Z24" s="286" t="s">
        <v>42</v>
      </c>
      <c r="AA24" s="286" t="s">
        <v>43</v>
      </c>
      <c r="AB24" s="38" t="s">
        <v>44</v>
      </c>
      <c r="AC24" s="39"/>
      <c r="AD24" s="30"/>
      <c r="AE24" s="157"/>
      <c r="AF24" s="142"/>
      <c r="AG24" s="37" t="s">
        <v>34</v>
      </c>
      <c r="AH24" s="37" t="s">
        <v>35</v>
      </c>
      <c r="AI24" s="37" t="s">
        <v>36</v>
      </c>
      <c r="AJ24" s="37" t="s">
        <v>37</v>
      </c>
      <c r="AK24" s="37" t="s">
        <v>38</v>
      </c>
      <c r="AL24" s="37" t="s">
        <v>39</v>
      </c>
      <c r="AM24" s="37" t="s">
        <v>40</v>
      </c>
      <c r="AN24" s="286" t="s">
        <v>41</v>
      </c>
      <c r="AO24" s="286" t="s">
        <v>42</v>
      </c>
      <c r="AP24" s="286" t="s">
        <v>43</v>
      </c>
      <c r="AQ24" s="38" t="s">
        <v>44</v>
      </c>
      <c r="AR24" s="35"/>
      <c r="AS24" s="32"/>
    </row>
    <row r="25" spans="1:45" ht="15">
      <c r="A25" s="32"/>
      <c r="B25" s="127" t="s">
        <v>45</v>
      </c>
      <c r="C25" s="238">
        <f>D54</f>
        <v>705000</v>
      </c>
      <c r="D25" s="238">
        <f>F54</f>
        <v>508000</v>
      </c>
      <c r="E25" s="239"/>
      <c r="F25" s="239"/>
      <c r="G25" s="239"/>
      <c r="H25" s="239"/>
      <c r="I25" s="239"/>
      <c r="J25" s="239"/>
      <c r="K25" s="239"/>
      <c r="L25" s="239"/>
      <c r="M25" s="43">
        <f>SUM(C25:L25)</f>
        <v>1213000</v>
      </c>
      <c r="N25" s="44"/>
      <c r="O25" s="45"/>
      <c r="P25" s="141"/>
      <c r="Q25" s="127" t="s">
        <v>45</v>
      </c>
      <c r="R25" s="238">
        <f>S54</f>
        <v>555000</v>
      </c>
      <c r="S25" s="238">
        <f>U54</f>
        <v>358000</v>
      </c>
      <c r="T25" s="239"/>
      <c r="U25" s="239"/>
      <c r="V25" s="239"/>
      <c r="W25" s="239"/>
      <c r="X25" s="239"/>
      <c r="Y25" s="239"/>
      <c r="Z25" s="239"/>
      <c r="AA25" s="239"/>
      <c r="AB25" s="43">
        <f>SUM(R25:AA25)</f>
        <v>913000</v>
      </c>
      <c r="AC25" s="44"/>
      <c r="AD25" s="45"/>
      <c r="AE25" s="157"/>
      <c r="AF25" s="127" t="s">
        <v>45</v>
      </c>
      <c r="AG25" s="238">
        <f>AH54</f>
        <v>555000</v>
      </c>
      <c r="AH25" s="238">
        <f>AJ54</f>
        <v>358000</v>
      </c>
      <c r="AI25" s="239"/>
      <c r="AJ25" s="239"/>
      <c r="AK25" s="239"/>
      <c r="AL25" s="239"/>
      <c r="AM25" s="239"/>
      <c r="AN25" s="239"/>
      <c r="AO25" s="239"/>
      <c r="AP25" s="239"/>
      <c r="AQ25" s="43">
        <f>SUM(AG25:AP25)</f>
        <v>913000</v>
      </c>
      <c r="AR25" s="35"/>
      <c r="AS25" s="32"/>
    </row>
    <row r="26" spans="1:45">
      <c r="A26" s="32"/>
      <c r="B26" s="109" t="s">
        <v>46</v>
      </c>
      <c r="C26" s="240">
        <f>C64</f>
        <v>768000</v>
      </c>
      <c r="D26" s="240">
        <f t="shared" ref="D26:L26" si="0">D64</f>
        <v>768000</v>
      </c>
      <c r="E26" s="240">
        <f t="shared" si="0"/>
        <v>768000</v>
      </c>
      <c r="F26" s="240">
        <f t="shared" si="0"/>
        <v>768000</v>
      </c>
      <c r="G26" s="240">
        <f t="shared" si="0"/>
        <v>768000</v>
      </c>
      <c r="H26" s="240">
        <f t="shared" si="0"/>
        <v>844800</v>
      </c>
      <c r="I26" s="240">
        <f t="shared" si="0"/>
        <v>844800</v>
      </c>
      <c r="J26" s="240">
        <f t="shared" si="0"/>
        <v>844800</v>
      </c>
      <c r="K26" s="240">
        <f t="shared" si="0"/>
        <v>844800</v>
      </c>
      <c r="L26" s="240">
        <f t="shared" si="0"/>
        <v>844800</v>
      </c>
      <c r="M26" s="43">
        <f t="shared" ref="M26:M33" si="1">SUM(C26:L26)</f>
        <v>8064000</v>
      </c>
      <c r="N26" s="44"/>
      <c r="O26" s="45"/>
      <c r="P26" s="141"/>
      <c r="Q26" s="109" t="s">
        <v>46</v>
      </c>
      <c r="R26" s="240">
        <f>R64</f>
        <v>668000</v>
      </c>
      <c r="S26" s="240">
        <f t="shared" ref="S26:AA26" si="2">S64</f>
        <v>668000</v>
      </c>
      <c r="T26" s="240">
        <f t="shared" si="2"/>
        <v>668000</v>
      </c>
      <c r="U26" s="240">
        <f t="shared" si="2"/>
        <v>668000</v>
      </c>
      <c r="V26" s="240">
        <f t="shared" si="2"/>
        <v>668000</v>
      </c>
      <c r="W26" s="240">
        <f t="shared" si="2"/>
        <v>734800</v>
      </c>
      <c r="X26" s="240">
        <f t="shared" si="2"/>
        <v>734800</v>
      </c>
      <c r="Y26" s="240">
        <f t="shared" si="2"/>
        <v>734800</v>
      </c>
      <c r="Z26" s="240">
        <f t="shared" si="2"/>
        <v>734800</v>
      </c>
      <c r="AA26" s="240">
        <f t="shared" si="2"/>
        <v>734800</v>
      </c>
      <c r="AB26" s="43">
        <f t="shared" ref="AB26:AB33" si="3">SUM(R26:AA26)</f>
        <v>7014000</v>
      </c>
      <c r="AC26" s="44"/>
      <c r="AD26" s="45"/>
      <c r="AE26" s="157"/>
      <c r="AF26" s="109" t="s">
        <v>46</v>
      </c>
      <c r="AG26" s="240">
        <f>AG64</f>
        <v>483000</v>
      </c>
      <c r="AH26" s="240">
        <f t="shared" ref="AH26:AP26" si="4">AH64</f>
        <v>483000</v>
      </c>
      <c r="AI26" s="240">
        <f t="shared" si="4"/>
        <v>483000</v>
      </c>
      <c r="AJ26" s="240">
        <f t="shared" si="4"/>
        <v>483000</v>
      </c>
      <c r="AK26" s="240">
        <f t="shared" si="4"/>
        <v>483000</v>
      </c>
      <c r="AL26" s="240">
        <f t="shared" si="4"/>
        <v>531300</v>
      </c>
      <c r="AM26" s="240">
        <f t="shared" si="4"/>
        <v>531300</v>
      </c>
      <c r="AN26" s="240">
        <f t="shared" si="4"/>
        <v>531300</v>
      </c>
      <c r="AO26" s="240">
        <f t="shared" si="4"/>
        <v>531300</v>
      </c>
      <c r="AP26" s="240">
        <f t="shared" si="4"/>
        <v>531300</v>
      </c>
      <c r="AQ26" s="43">
        <f t="shared" ref="AQ26:AQ33" si="5">SUM(AG26:AP26)</f>
        <v>5071500</v>
      </c>
      <c r="AR26" s="35"/>
      <c r="AS26" s="32"/>
    </row>
    <row r="27" spans="1:45">
      <c r="A27" s="32"/>
      <c r="B27" s="109" t="s">
        <v>47</v>
      </c>
      <c r="C27" s="240"/>
      <c r="D27" s="240"/>
      <c r="E27" s="240"/>
      <c r="F27" s="240"/>
      <c r="G27" s="240"/>
      <c r="H27" s="240"/>
      <c r="I27" s="240"/>
      <c r="J27" s="240"/>
      <c r="K27" s="240"/>
      <c r="L27" s="240"/>
      <c r="M27" s="43">
        <f t="shared" si="1"/>
        <v>0</v>
      </c>
      <c r="N27" s="44"/>
      <c r="O27" s="45"/>
      <c r="P27" s="141"/>
      <c r="Q27" s="109" t="s">
        <v>47</v>
      </c>
      <c r="R27" s="240"/>
      <c r="S27" s="240"/>
      <c r="T27" s="240"/>
      <c r="U27" s="240"/>
      <c r="V27" s="240"/>
      <c r="W27" s="240"/>
      <c r="X27" s="240"/>
      <c r="Y27" s="240"/>
      <c r="Z27" s="240"/>
      <c r="AA27" s="240"/>
      <c r="AB27" s="43">
        <f t="shared" si="3"/>
        <v>0</v>
      </c>
      <c r="AC27" s="44"/>
      <c r="AD27" s="45"/>
      <c r="AE27" s="157"/>
      <c r="AF27" s="109" t="s">
        <v>47</v>
      </c>
      <c r="AG27" s="240"/>
      <c r="AH27" s="240"/>
      <c r="AI27" s="240"/>
      <c r="AJ27" s="240"/>
      <c r="AK27" s="240"/>
      <c r="AL27" s="240"/>
      <c r="AM27" s="240"/>
      <c r="AN27" s="240"/>
      <c r="AO27" s="240"/>
      <c r="AP27" s="240"/>
      <c r="AQ27" s="43">
        <f t="shared" si="5"/>
        <v>0</v>
      </c>
      <c r="AR27" s="35"/>
      <c r="AS27" s="32"/>
    </row>
    <row r="28" spans="1:45">
      <c r="A28" s="32"/>
      <c r="B28" s="47" t="s">
        <v>48</v>
      </c>
      <c r="C28" s="240"/>
      <c r="D28" s="240"/>
      <c r="E28" s="240"/>
      <c r="F28" s="240"/>
      <c r="G28" s="240"/>
      <c r="H28" s="240"/>
      <c r="I28" s="240"/>
      <c r="J28" s="240"/>
      <c r="K28" s="240"/>
      <c r="L28" s="240"/>
      <c r="M28" s="43">
        <f t="shared" si="1"/>
        <v>0</v>
      </c>
      <c r="N28" s="44"/>
      <c r="O28" s="45"/>
      <c r="P28" s="141"/>
      <c r="Q28" s="47" t="s">
        <v>48</v>
      </c>
      <c r="R28" s="240"/>
      <c r="S28" s="240"/>
      <c r="T28" s="240"/>
      <c r="U28" s="240"/>
      <c r="V28" s="240"/>
      <c r="W28" s="240"/>
      <c r="X28" s="240"/>
      <c r="Y28" s="240"/>
      <c r="Z28" s="240"/>
      <c r="AA28" s="240"/>
      <c r="AB28" s="43">
        <f t="shared" si="3"/>
        <v>0</v>
      </c>
      <c r="AC28" s="44"/>
      <c r="AD28" s="45"/>
      <c r="AE28" s="157"/>
      <c r="AF28" s="110" t="s">
        <v>48</v>
      </c>
      <c r="AG28" s="240"/>
      <c r="AH28" s="240"/>
      <c r="AI28" s="240"/>
      <c r="AJ28" s="240"/>
      <c r="AK28" s="240"/>
      <c r="AL28" s="240"/>
      <c r="AM28" s="240"/>
      <c r="AN28" s="240"/>
      <c r="AO28" s="240"/>
      <c r="AP28" s="240"/>
      <c r="AQ28" s="43">
        <f t="shared" si="5"/>
        <v>0</v>
      </c>
      <c r="AR28" s="35"/>
      <c r="AS28" s="32"/>
    </row>
    <row r="29" spans="1:45">
      <c r="A29" s="32"/>
      <c r="B29" s="47" t="s">
        <v>48</v>
      </c>
      <c r="C29" s="240"/>
      <c r="D29" s="240"/>
      <c r="E29" s="240"/>
      <c r="F29" s="240"/>
      <c r="G29" s="240"/>
      <c r="H29" s="240"/>
      <c r="I29" s="240"/>
      <c r="J29" s="240"/>
      <c r="K29" s="240"/>
      <c r="L29" s="240"/>
      <c r="M29" s="43">
        <f t="shared" si="1"/>
        <v>0</v>
      </c>
      <c r="N29" s="44"/>
      <c r="O29" s="45"/>
      <c r="P29" s="141"/>
      <c r="Q29" s="47" t="s">
        <v>48</v>
      </c>
      <c r="R29" s="240"/>
      <c r="S29" s="240"/>
      <c r="T29" s="240"/>
      <c r="U29" s="240"/>
      <c r="V29" s="240"/>
      <c r="W29" s="240"/>
      <c r="X29" s="240"/>
      <c r="Y29" s="240"/>
      <c r="Z29" s="240"/>
      <c r="AA29" s="240"/>
      <c r="AB29" s="43">
        <f t="shared" si="3"/>
        <v>0</v>
      </c>
      <c r="AC29" s="44"/>
      <c r="AD29" s="45"/>
      <c r="AE29" s="157"/>
      <c r="AF29" s="110" t="s">
        <v>48</v>
      </c>
      <c r="AG29" s="240"/>
      <c r="AH29" s="240"/>
      <c r="AI29" s="240"/>
      <c r="AJ29" s="240"/>
      <c r="AK29" s="240"/>
      <c r="AL29" s="240"/>
      <c r="AM29" s="240"/>
      <c r="AN29" s="240"/>
      <c r="AO29" s="240"/>
      <c r="AP29" s="240"/>
      <c r="AQ29" s="43">
        <f t="shared" si="5"/>
        <v>0</v>
      </c>
      <c r="AR29" s="35"/>
      <c r="AS29" s="32"/>
    </row>
    <row r="30" spans="1:45">
      <c r="A30" s="32"/>
      <c r="B30" s="47" t="s">
        <v>48</v>
      </c>
      <c r="C30" s="240"/>
      <c r="D30" s="240"/>
      <c r="E30" s="240"/>
      <c r="F30" s="240"/>
      <c r="G30" s="240"/>
      <c r="H30" s="240"/>
      <c r="I30" s="240"/>
      <c r="J30" s="240"/>
      <c r="K30" s="240"/>
      <c r="L30" s="240"/>
      <c r="M30" s="43">
        <f t="shared" si="1"/>
        <v>0</v>
      </c>
      <c r="N30" s="44"/>
      <c r="O30" s="45"/>
      <c r="P30" s="141"/>
      <c r="Q30" s="47" t="s">
        <v>48</v>
      </c>
      <c r="R30" s="240"/>
      <c r="S30" s="240"/>
      <c r="T30" s="240"/>
      <c r="U30" s="240"/>
      <c r="V30" s="240"/>
      <c r="W30" s="240"/>
      <c r="X30" s="240"/>
      <c r="Y30" s="240"/>
      <c r="Z30" s="240"/>
      <c r="AA30" s="240"/>
      <c r="AB30" s="43">
        <f t="shared" si="3"/>
        <v>0</v>
      </c>
      <c r="AC30" s="44"/>
      <c r="AD30" s="45"/>
      <c r="AE30" s="157"/>
      <c r="AF30" s="110" t="s">
        <v>48</v>
      </c>
      <c r="AG30" s="240"/>
      <c r="AH30" s="240"/>
      <c r="AI30" s="240"/>
      <c r="AJ30" s="240"/>
      <c r="AK30" s="240"/>
      <c r="AL30" s="240"/>
      <c r="AM30" s="240"/>
      <c r="AN30" s="240"/>
      <c r="AO30" s="240"/>
      <c r="AP30" s="240"/>
      <c r="AQ30" s="43">
        <f t="shared" si="5"/>
        <v>0</v>
      </c>
      <c r="AR30" s="35"/>
      <c r="AS30" s="32"/>
    </row>
    <row r="31" spans="1:45">
      <c r="A31" s="32"/>
      <c r="B31" s="47" t="s">
        <v>48</v>
      </c>
      <c r="C31" s="240"/>
      <c r="D31" s="240"/>
      <c r="E31" s="240"/>
      <c r="F31" s="240"/>
      <c r="G31" s="240"/>
      <c r="H31" s="240"/>
      <c r="I31" s="240"/>
      <c r="J31" s="240"/>
      <c r="K31" s="240"/>
      <c r="L31" s="240"/>
      <c r="M31" s="43">
        <f t="shared" si="1"/>
        <v>0</v>
      </c>
      <c r="N31" s="44"/>
      <c r="O31" s="45"/>
      <c r="P31" s="141"/>
      <c r="Q31" s="47" t="s">
        <v>48</v>
      </c>
      <c r="R31" s="240"/>
      <c r="S31" s="240"/>
      <c r="T31" s="240"/>
      <c r="U31" s="240"/>
      <c r="V31" s="240"/>
      <c r="W31" s="240"/>
      <c r="X31" s="240"/>
      <c r="Y31" s="240"/>
      <c r="Z31" s="240"/>
      <c r="AA31" s="240"/>
      <c r="AB31" s="43">
        <f t="shared" si="3"/>
        <v>0</v>
      </c>
      <c r="AC31" s="44"/>
      <c r="AD31" s="45"/>
      <c r="AE31" s="157"/>
      <c r="AF31" s="110" t="s">
        <v>48</v>
      </c>
      <c r="AG31" s="240"/>
      <c r="AH31" s="240"/>
      <c r="AI31" s="240"/>
      <c r="AJ31" s="240"/>
      <c r="AK31" s="240"/>
      <c r="AL31" s="240"/>
      <c r="AM31" s="240"/>
      <c r="AN31" s="240"/>
      <c r="AO31" s="240"/>
      <c r="AP31" s="240"/>
      <c r="AQ31" s="43">
        <f t="shared" si="5"/>
        <v>0</v>
      </c>
      <c r="AR31" s="35"/>
      <c r="AS31" s="32"/>
    </row>
    <row r="32" spans="1:45">
      <c r="A32" s="32"/>
      <c r="B32" s="47" t="s">
        <v>48</v>
      </c>
      <c r="C32" s="240"/>
      <c r="D32" s="240"/>
      <c r="E32" s="240"/>
      <c r="F32" s="240"/>
      <c r="G32" s="240"/>
      <c r="H32" s="240"/>
      <c r="I32" s="240"/>
      <c r="J32" s="240"/>
      <c r="K32" s="240"/>
      <c r="L32" s="240"/>
      <c r="M32" s="43">
        <f t="shared" si="1"/>
        <v>0</v>
      </c>
      <c r="N32" s="44"/>
      <c r="O32" s="45"/>
      <c r="P32" s="141"/>
      <c r="Q32" s="47" t="s">
        <v>48</v>
      </c>
      <c r="R32" s="240"/>
      <c r="S32" s="240"/>
      <c r="T32" s="240"/>
      <c r="U32" s="240"/>
      <c r="V32" s="240"/>
      <c r="W32" s="240"/>
      <c r="X32" s="240"/>
      <c r="Y32" s="240"/>
      <c r="Z32" s="240"/>
      <c r="AA32" s="240"/>
      <c r="AB32" s="43">
        <f t="shared" si="3"/>
        <v>0</v>
      </c>
      <c r="AC32" s="44"/>
      <c r="AD32" s="45"/>
      <c r="AE32" s="157"/>
      <c r="AF32" s="110" t="s">
        <v>48</v>
      </c>
      <c r="AG32" s="240"/>
      <c r="AH32" s="240"/>
      <c r="AI32" s="240"/>
      <c r="AJ32" s="240"/>
      <c r="AK32" s="240"/>
      <c r="AL32" s="240"/>
      <c r="AM32" s="240"/>
      <c r="AN32" s="240"/>
      <c r="AO32" s="240"/>
      <c r="AP32" s="240"/>
      <c r="AQ32" s="43">
        <f t="shared" si="5"/>
        <v>0</v>
      </c>
      <c r="AR32" s="35"/>
      <c r="AS32" s="32"/>
    </row>
    <row r="33" spans="1:45" ht="15" thickBot="1">
      <c r="A33" s="32"/>
      <c r="B33" s="49" t="s">
        <v>48</v>
      </c>
      <c r="C33" s="241"/>
      <c r="D33" s="241"/>
      <c r="E33" s="241"/>
      <c r="F33" s="241"/>
      <c r="G33" s="241"/>
      <c r="H33" s="241"/>
      <c r="I33" s="241"/>
      <c r="J33" s="241"/>
      <c r="K33" s="241"/>
      <c r="L33" s="241"/>
      <c r="M33" s="51">
        <f t="shared" si="1"/>
        <v>0</v>
      </c>
      <c r="N33" s="44"/>
      <c r="O33" s="45"/>
      <c r="P33" s="141"/>
      <c r="Q33" s="49" t="s">
        <v>48</v>
      </c>
      <c r="R33" s="241"/>
      <c r="S33" s="241"/>
      <c r="T33" s="241"/>
      <c r="U33" s="241"/>
      <c r="V33" s="241"/>
      <c r="W33" s="241"/>
      <c r="X33" s="241"/>
      <c r="Y33" s="241"/>
      <c r="Z33" s="241"/>
      <c r="AA33" s="241"/>
      <c r="AB33" s="51">
        <f t="shared" si="3"/>
        <v>0</v>
      </c>
      <c r="AC33" s="44"/>
      <c r="AD33" s="45"/>
      <c r="AE33" s="157"/>
      <c r="AF33" s="143" t="s">
        <v>48</v>
      </c>
      <c r="AG33" s="241"/>
      <c r="AH33" s="241"/>
      <c r="AI33" s="241"/>
      <c r="AJ33" s="241"/>
      <c r="AK33" s="241"/>
      <c r="AL33" s="241"/>
      <c r="AM33" s="241"/>
      <c r="AN33" s="241"/>
      <c r="AO33" s="241"/>
      <c r="AP33" s="241"/>
      <c r="AQ33" s="51">
        <f t="shared" si="5"/>
        <v>0</v>
      </c>
      <c r="AR33" s="35"/>
      <c r="AS33" s="32"/>
    </row>
    <row r="34" spans="1:45" ht="15.75" thickBot="1">
      <c r="A34" s="32"/>
      <c r="B34" s="53" t="s">
        <v>49</v>
      </c>
      <c r="C34" s="242">
        <f t="shared" ref="C34:M34" si="6">SUM(C25:C33)</f>
        <v>1473000</v>
      </c>
      <c r="D34" s="243">
        <f t="shared" si="6"/>
        <v>1276000</v>
      </c>
      <c r="E34" s="243">
        <f t="shared" si="6"/>
        <v>768000</v>
      </c>
      <c r="F34" s="243">
        <f t="shared" si="6"/>
        <v>768000</v>
      </c>
      <c r="G34" s="243">
        <f t="shared" si="6"/>
        <v>768000</v>
      </c>
      <c r="H34" s="243">
        <f t="shared" si="6"/>
        <v>844800</v>
      </c>
      <c r="I34" s="243">
        <f t="shared" si="6"/>
        <v>844800</v>
      </c>
      <c r="J34" s="243">
        <f t="shared" si="6"/>
        <v>844800</v>
      </c>
      <c r="K34" s="116">
        <f t="shared" si="6"/>
        <v>844800</v>
      </c>
      <c r="L34" s="116">
        <f t="shared" si="6"/>
        <v>844800</v>
      </c>
      <c r="M34" s="57">
        <f t="shared" si="6"/>
        <v>9277000</v>
      </c>
      <c r="N34" s="58"/>
      <c r="O34" s="59"/>
      <c r="P34" s="141"/>
      <c r="Q34" s="53" t="s">
        <v>49</v>
      </c>
      <c r="R34" s="242">
        <f t="shared" ref="R34:AB34" si="7">SUM(R25:R33)</f>
        <v>1223000</v>
      </c>
      <c r="S34" s="243">
        <f t="shared" si="7"/>
        <v>1026000</v>
      </c>
      <c r="T34" s="243">
        <f t="shared" si="7"/>
        <v>668000</v>
      </c>
      <c r="U34" s="243">
        <f t="shared" si="7"/>
        <v>668000</v>
      </c>
      <c r="V34" s="243">
        <f t="shared" si="7"/>
        <v>668000</v>
      </c>
      <c r="W34" s="243">
        <f t="shared" si="7"/>
        <v>734800</v>
      </c>
      <c r="X34" s="243">
        <f t="shared" si="7"/>
        <v>734800</v>
      </c>
      <c r="Y34" s="243">
        <f t="shared" si="7"/>
        <v>734800</v>
      </c>
      <c r="Z34" s="116">
        <f t="shared" si="7"/>
        <v>734800</v>
      </c>
      <c r="AA34" s="116">
        <f t="shared" si="7"/>
        <v>734800</v>
      </c>
      <c r="AB34" s="57">
        <f t="shared" si="7"/>
        <v>7927000</v>
      </c>
      <c r="AC34" s="58"/>
      <c r="AD34" s="59"/>
      <c r="AE34" s="157"/>
      <c r="AF34" s="115" t="s">
        <v>49</v>
      </c>
      <c r="AG34" s="242">
        <f t="shared" ref="AG34:AQ34" si="8">SUM(AG25:AG33)</f>
        <v>1038000</v>
      </c>
      <c r="AH34" s="243">
        <f t="shared" si="8"/>
        <v>841000</v>
      </c>
      <c r="AI34" s="243">
        <f t="shared" si="8"/>
        <v>483000</v>
      </c>
      <c r="AJ34" s="243">
        <f t="shared" si="8"/>
        <v>483000</v>
      </c>
      <c r="AK34" s="243">
        <f t="shared" si="8"/>
        <v>483000</v>
      </c>
      <c r="AL34" s="243">
        <f t="shared" si="8"/>
        <v>531300</v>
      </c>
      <c r="AM34" s="243">
        <f t="shared" si="8"/>
        <v>531300</v>
      </c>
      <c r="AN34" s="243">
        <f t="shared" si="8"/>
        <v>531300</v>
      </c>
      <c r="AO34" s="116">
        <f t="shared" si="8"/>
        <v>531300</v>
      </c>
      <c r="AP34" s="116">
        <f t="shared" si="8"/>
        <v>531300</v>
      </c>
      <c r="AQ34" s="57">
        <f t="shared" si="8"/>
        <v>5984500</v>
      </c>
      <c r="AR34" s="35"/>
      <c r="AS34" s="32"/>
    </row>
    <row r="35" spans="1:45" ht="15" thickBot="1">
      <c r="A35" s="157"/>
      <c r="B35" s="61"/>
      <c r="C35" s="35"/>
      <c r="D35" s="35"/>
      <c r="E35" s="35"/>
      <c r="F35" s="35"/>
      <c r="G35" s="35"/>
      <c r="H35" s="35"/>
      <c r="I35" s="35"/>
      <c r="J35" s="35"/>
      <c r="K35" s="35"/>
      <c r="L35" s="35"/>
      <c r="M35" s="35"/>
      <c r="N35" s="62"/>
      <c r="O35" s="63"/>
      <c r="P35" s="157"/>
      <c r="Q35" s="61"/>
      <c r="R35" s="35"/>
      <c r="S35" s="35"/>
      <c r="T35" s="35"/>
      <c r="U35" s="35"/>
      <c r="V35" s="35"/>
      <c r="W35" s="35"/>
      <c r="X35" s="35"/>
      <c r="Y35" s="35"/>
      <c r="Z35" s="35"/>
      <c r="AA35" s="35"/>
      <c r="AB35" s="35"/>
      <c r="AC35" s="62"/>
      <c r="AD35" s="63"/>
      <c r="AE35" s="157"/>
      <c r="AF35" s="61"/>
      <c r="AG35" s="35"/>
      <c r="AH35" s="35"/>
      <c r="AI35" s="35"/>
      <c r="AJ35" s="35"/>
      <c r="AK35" s="35"/>
      <c r="AL35" s="35"/>
      <c r="AM35" s="35"/>
      <c r="AN35" s="35"/>
      <c r="AO35" s="35"/>
      <c r="AP35" s="35"/>
      <c r="AQ35" s="35"/>
      <c r="AR35" s="35"/>
      <c r="AS35" s="32"/>
    </row>
    <row r="36" spans="1:45" ht="41.25" customHeight="1" thickBot="1">
      <c r="A36" s="157"/>
      <c r="B36" s="355" t="s">
        <v>50</v>
      </c>
      <c r="C36" s="352"/>
      <c r="D36" s="352"/>
      <c r="E36" s="352"/>
      <c r="F36" s="352"/>
      <c r="G36" s="352"/>
      <c r="H36" s="352"/>
      <c r="I36" s="352"/>
      <c r="J36" s="353"/>
      <c r="K36" s="64"/>
      <c r="L36" s="64"/>
      <c r="M36" s="64"/>
      <c r="N36" s="64"/>
      <c r="O36" s="65"/>
      <c r="P36" s="157"/>
      <c r="Q36" s="355" t="s">
        <v>50</v>
      </c>
      <c r="R36" s="352"/>
      <c r="S36" s="352"/>
      <c r="T36" s="352"/>
      <c r="U36" s="352"/>
      <c r="V36" s="352"/>
      <c r="W36" s="352"/>
      <c r="X36" s="352"/>
      <c r="Y36" s="353"/>
      <c r="Z36" s="64"/>
      <c r="AA36" s="64"/>
      <c r="AB36" s="64"/>
      <c r="AC36" s="64"/>
      <c r="AD36" s="65"/>
      <c r="AE36" s="157"/>
      <c r="AF36" s="355" t="s">
        <v>50</v>
      </c>
      <c r="AG36" s="352"/>
      <c r="AH36" s="352"/>
      <c r="AI36" s="352"/>
      <c r="AJ36" s="352"/>
      <c r="AK36" s="352"/>
      <c r="AL36" s="352"/>
      <c r="AM36" s="352"/>
      <c r="AN36" s="353"/>
      <c r="AO36" s="64"/>
      <c r="AP36" s="64"/>
      <c r="AQ36" s="64"/>
      <c r="AR36" s="35"/>
      <c r="AS36" s="32"/>
    </row>
    <row r="37" spans="1:45" ht="15">
      <c r="A37" s="157"/>
      <c r="B37" s="66"/>
      <c r="C37" s="398" t="s">
        <v>34</v>
      </c>
      <c r="D37" s="399"/>
      <c r="E37" s="398" t="s">
        <v>35</v>
      </c>
      <c r="F37" s="361"/>
      <c r="G37" s="359" t="s">
        <v>51</v>
      </c>
      <c r="H37" s="360"/>
      <c r="I37" s="360"/>
      <c r="J37" s="361"/>
      <c r="K37" s="35"/>
      <c r="L37" s="35"/>
      <c r="M37" s="35"/>
      <c r="N37" s="62"/>
      <c r="O37" s="63"/>
      <c r="P37" s="157"/>
      <c r="Q37" s="66"/>
      <c r="R37" s="398" t="s">
        <v>34</v>
      </c>
      <c r="S37" s="399"/>
      <c r="T37" s="398" t="s">
        <v>35</v>
      </c>
      <c r="U37" s="361"/>
      <c r="V37" s="359" t="s">
        <v>51</v>
      </c>
      <c r="W37" s="360"/>
      <c r="X37" s="360"/>
      <c r="Y37" s="361"/>
      <c r="Z37" s="35"/>
      <c r="AA37" s="35"/>
      <c r="AB37" s="35"/>
      <c r="AC37" s="62"/>
      <c r="AD37" s="63"/>
      <c r="AE37" s="157"/>
      <c r="AF37" s="66"/>
      <c r="AG37" s="398" t="s">
        <v>34</v>
      </c>
      <c r="AH37" s="399"/>
      <c r="AI37" s="398" t="s">
        <v>35</v>
      </c>
      <c r="AJ37" s="361"/>
      <c r="AK37" s="359" t="s">
        <v>51</v>
      </c>
      <c r="AL37" s="360"/>
      <c r="AM37" s="360"/>
      <c r="AN37" s="361"/>
      <c r="AO37" s="35"/>
      <c r="AP37" s="35"/>
      <c r="AQ37" s="35"/>
      <c r="AR37" s="35"/>
      <c r="AS37" s="32"/>
    </row>
    <row r="38" spans="1:45" ht="30">
      <c r="A38" s="157"/>
      <c r="B38" s="77" t="s">
        <v>52</v>
      </c>
      <c r="C38" s="6" t="s">
        <v>53</v>
      </c>
      <c r="D38" s="6" t="s">
        <v>54</v>
      </c>
      <c r="E38" s="6" t="s">
        <v>53</v>
      </c>
      <c r="F38" s="7" t="s">
        <v>54</v>
      </c>
      <c r="G38" s="8" t="s">
        <v>53</v>
      </c>
      <c r="H38" s="6" t="s">
        <v>54</v>
      </c>
      <c r="I38" s="9" t="s">
        <v>55</v>
      </c>
      <c r="J38" s="10" t="s">
        <v>56</v>
      </c>
      <c r="K38" s="35"/>
      <c r="L38" s="35"/>
      <c r="M38" s="35"/>
      <c r="N38" s="62"/>
      <c r="O38" s="63"/>
      <c r="P38" s="157"/>
      <c r="Q38" s="77" t="s">
        <v>52</v>
      </c>
      <c r="R38" s="6" t="s">
        <v>53</v>
      </c>
      <c r="S38" s="6" t="s">
        <v>54</v>
      </c>
      <c r="T38" s="6" t="s">
        <v>53</v>
      </c>
      <c r="U38" s="7" t="s">
        <v>54</v>
      </c>
      <c r="V38" s="8" t="s">
        <v>53</v>
      </c>
      <c r="W38" s="6" t="s">
        <v>54</v>
      </c>
      <c r="X38" s="9" t="s">
        <v>55</v>
      </c>
      <c r="Y38" s="10" t="s">
        <v>56</v>
      </c>
      <c r="Z38" s="35"/>
      <c r="AA38" s="35"/>
      <c r="AB38" s="35"/>
      <c r="AC38" s="62"/>
      <c r="AD38" s="63"/>
      <c r="AE38" s="157"/>
      <c r="AF38" s="77" t="s">
        <v>52</v>
      </c>
      <c r="AG38" s="6" t="s">
        <v>53</v>
      </c>
      <c r="AH38" s="6" t="s">
        <v>54</v>
      </c>
      <c r="AI38" s="6" t="s">
        <v>53</v>
      </c>
      <c r="AJ38" s="7" t="s">
        <v>54</v>
      </c>
      <c r="AK38" s="8" t="s">
        <v>53</v>
      </c>
      <c r="AL38" s="6" t="s">
        <v>54</v>
      </c>
      <c r="AM38" s="9" t="s">
        <v>55</v>
      </c>
      <c r="AN38" s="10" t="s">
        <v>56</v>
      </c>
      <c r="AO38" s="35"/>
      <c r="AP38" s="35"/>
      <c r="AQ38" s="35"/>
      <c r="AR38" s="35"/>
      <c r="AS38" s="32"/>
    </row>
    <row r="39" spans="1:45" ht="15">
      <c r="A39" s="157"/>
      <c r="B39" s="109" t="s">
        <v>84</v>
      </c>
      <c r="C39" s="283">
        <v>1000</v>
      </c>
      <c r="D39" s="253">
        <v>400000</v>
      </c>
      <c r="E39" s="283">
        <v>1000</v>
      </c>
      <c r="F39" s="254">
        <v>400000</v>
      </c>
      <c r="G39" s="71">
        <f>C39+E39</f>
        <v>2000</v>
      </c>
      <c r="H39" s="72">
        <f>SUM(D39+F39)</f>
        <v>800000</v>
      </c>
      <c r="I39" s="73">
        <v>0.9</v>
      </c>
      <c r="J39" s="134">
        <f>I39*H39</f>
        <v>720000</v>
      </c>
      <c r="K39" s="62"/>
      <c r="L39" s="35"/>
      <c r="M39" s="35"/>
      <c r="N39" s="62"/>
      <c r="O39" s="63"/>
      <c r="P39" s="157"/>
      <c r="Q39" s="109" t="s">
        <v>84</v>
      </c>
      <c r="R39" s="283">
        <v>600</v>
      </c>
      <c r="S39" s="253">
        <v>250000</v>
      </c>
      <c r="T39" s="283">
        <v>600</v>
      </c>
      <c r="U39" s="254">
        <v>250000</v>
      </c>
      <c r="V39" s="71">
        <f>R39+T39</f>
        <v>1200</v>
      </c>
      <c r="W39" s="72">
        <f>SUM(S39+U39)</f>
        <v>500000</v>
      </c>
      <c r="X39" s="73">
        <v>0.9</v>
      </c>
      <c r="Y39" s="134">
        <f>X39*W39</f>
        <v>450000</v>
      </c>
      <c r="Z39" s="62"/>
      <c r="AA39" s="35"/>
      <c r="AB39" s="35"/>
      <c r="AC39" s="62"/>
      <c r="AD39" s="63"/>
      <c r="AE39" s="157"/>
      <c r="AF39" s="109" t="s">
        <v>84</v>
      </c>
      <c r="AG39" s="283">
        <v>600</v>
      </c>
      <c r="AH39" s="253">
        <v>250000</v>
      </c>
      <c r="AI39" s="283">
        <v>600</v>
      </c>
      <c r="AJ39" s="254">
        <v>250000</v>
      </c>
      <c r="AK39" s="71">
        <f>AG39+AI39</f>
        <v>1200</v>
      </c>
      <c r="AL39" s="244">
        <f>SUM(AH39+AJ39)</f>
        <v>500000</v>
      </c>
      <c r="AM39" s="73">
        <v>0.9</v>
      </c>
      <c r="AN39" s="246">
        <f>AM39*AL39</f>
        <v>450000</v>
      </c>
      <c r="AO39" s="62"/>
      <c r="AP39" s="35"/>
      <c r="AQ39" s="35"/>
      <c r="AR39" s="35"/>
      <c r="AS39" s="32"/>
    </row>
    <row r="40" spans="1:45" ht="14.25" customHeight="1">
      <c r="A40" s="157"/>
      <c r="B40" s="75" t="s">
        <v>48</v>
      </c>
      <c r="C40" s="283"/>
      <c r="D40" s="69"/>
      <c r="E40" s="283"/>
      <c r="F40" s="70"/>
      <c r="G40" s="71">
        <f>C40+E40</f>
        <v>0</v>
      </c>
      <c r="H40" s="72">
        <f>SUM(D40+F40)</f>
        <v>0</v>
      </c>
      <c r="I40" s="73"/>
      <c r="J40" s="134">
        <f>I40*H40</f>
        <v>0</v>
      </c>
      <c r="K40" s="62"/>
      <c r="L40" s="35"/>
      <c r="M40" s="35"/>
      <c r="N40" s="62"/>
      <c r="O40" s="63"/>
      <c r="P40" s="157"/>
      <c r="Q40" s="75" t="s">
        <v>48</v>
      </c>
      <c r="R40" s="283"/>
      <c r="S40" s="253"/>
      <c r="T40" s="283"/>
      <c r="U40" s="254"/>
      <c r="V40" s="71">
        <f>R40+T40</f>
        <v>0</v>
      </c>
      <c r="W40" s="72">
        <f>SUM(S40+U40)</f>
        <v>0</v>
      </c>
      <c r="X40" s="73"/>
      <c r="Y40" s="134">
        <f>X40*W40</f>
        <v>0</v>
      </c>
      <c r="Z40" s="62"/>
      <c r="AA40" s="35"/>
      <c r="AB40" s="35"/>
      <c r="AC40" s="62"/>
      <c r="AD40" s="63"/>
      <c r="AE40" s="157"/>
      <c r="AF40" s="75" t="s">
        <v>48</v>
      </c>
      <c r="AG40" s="283"/>
      <c r="AH40" s="253"/>
      <c r="AI40" s="283"/>
      <c r="AJ40" s="254"/>
      <c r="AK40" s="71">
        <f>AG40+AI40</f>
        <v>0</v>
      </c>
      <c r="AL40" s="244">
        <f>SUM(AH40+AJ40)</f>
        <v>0</v>
      </c>
      <c r="AM40" s="73"/>
      <c r="AN40" s="246">
        <f>AM40*AL40</f>
        <v>0</v>
      </c>
      <c r="AO40" s="62"/>
      <c r="AP40" s="35"/>
      <c r="AQ40" s="35"/>
      <c r="AR40" s="35"/>
      <c r="AS40" s="32"/>
    </row>
    <row r="41" spans="1:45" ht="14.25" customHeight="1">
      <c r="A41" s="157"/>
      <c r="B41" s="75" t="s">
        <v>48</v>
      </c>
      <c r="C41" s="283"/>
      <c r="D41" s="69"/>
      <c r="E41" s="283"/>
      <c r="F41" s="70"/>
      <c r="G41" s="71">
        <f>C41+E41</f>
        <v>0</v>
      </c>
      <c r="H41" s="72">
        <f>SUM(D41+F41)</f>
        <v>0</v>
      </c>
      <c r="I41" s="73"/>
      <c r="J41" s="134">
        <f>I41*H41</f>
        <v>0</v>
      </c>
      <c r="K41" s="62"/>
      <c r="L41" s="35"/>
      <c r="M41" s="35"/>
      <c r="N41" s="62"/>
      <c r="O41" s="63"/>
      <c r="P41" s="157"/>
      <c r="Q41" s="75" t="s">
        <v>48</v>
      </c>
      <c r="R41" s="283"/>
      <c r="S41" s="253"/>
      <c r="T41" s="283"/>
      <c r="U41" s="254"/>
      <c r="V41" s="71">
        <f>R41+T41</f>
        <v>0</v>
      </c>
      <c r="W41" s="72">
        <f>SUM(S41+U41)</f>
        <v>0</v>
      </c>
      <c r="X41" s="73"/>
      <c r="Y41" s="134">
        <f>X41*W41</f>
        <v>0</v>
      </c>
      <c r="Z41" s="62"/>
      <c r="AA41" s="35"/>
      <c r="AB41" s="35"/>
      <c r="AC41" s="62"/>
      <c r="AD41" s="63"/>
      <c r="AE41" s="157"/>
      <c r="AF41" s="75" t="s">
        <v>48</v>
      </c>
      <c r="AG41" s="283"/>
      <c r="AH41" s="253"/>
      <c r="AI41" s="283"/>
      <c r="AJ41" s="254"/>
      <c r="AK41" s="71">
        <f>AG41+AI41</f>
        <v>0</v>
      </c>
      <c r="AL41" s="244">
        <f>SUM(AH41+AJ41)</f>
        <v>0</v>
      </c>
      <c r="AM41" s="73"/>
      <c r="AN41" s="246">
        <f>AM41*AL41</f>
        <v>0</v>
      </c>
      <c r="AO41" s="62"/>
      <c r="AP41" s="35"/>
      <c r="AQ41" s="35"/>
      <c r="AR41" s="35"/>
      <c r="AS41" s="32"/>
    </row>
    <row r="42" spans="1:45" ht="14.25" customHeight="1">
      <c r="A42" s="157"/>
      <c r="B42" s="76" t="s">
        <v>48</v>
      </c>
      <c r="C42" s="283"/>
      <c r="D42" s="69"/>
      <c r="E42" s="283"/>
      <c r="F42" s="70"/>
      <c r="G42" s="71">
        <f>C42+E42</f>
        <v>0</v>
      </c>
      <c r="H42" s="72">
        <f>SUM(D42+F42)</f>
        <v>0</v>
      </c>
      <c r="I42" s="73"/>
      <c r="J42" s="134">
        <f>I42*H42</f>
        <v>0</v>
      </c>
      <c r="K42" s="62"/>
      <c r="L42" s="35"/>
      <c r="M42" s="35"/>
      <c r="N42" s="62"/>
      <c r="O42" s="63"/>
      <c r="P42" s="157"/>
      <c r="Q42" s="76" t="s">
        <v>48</v>
      </c>
      <c r="R42" s="283"/>
      <c r="S42" s="253"/>
      <c r="T42" s="283"/>
      <c r="U42" s="254"/>
      <c r="V42" s="71">
        <f>R42+T42</f>
        <v>0</v>
      </c>
      <c r="W42" s="72">
        <f>SUM(S42+U42)</f>
        <v>0</v>
      </c>
      <c r="X42" s="73"/>
      <c r="Y42" s="134">
        <f>X42*W42</f>
        <v>0</v>
      </c>
      <c r="Z42" s="62"/>
      <c r="AA42" s="35"/>
      <c r="AB42" s="35"/>
      <c r="AC42" s="62"/>
      <c r="AD42" s="63"/>
      <c r="AE42" s="157"/>
      <c r="AF42" s="76" t="s">
        <v>48</v>
      </c>
      <c r="AG42" s="283"/>
      <c r="AH42" s="253"/>
      <c r="AI42" s="283"/>
      <c r="AJ42" s="254"/>
      <c r="AK42" s="71">
        <f>AG42+AI42</f>
        <v>0</v>
      </c>
      <c r="AL42" s="244">
        <f>SUM(AH42+AJ42)</f>
        <v>0</v>
      </c>
      <c r="AM42" s="73"/>
      <c r="AN42" s="246">
        <f>AM42*AL42</f>
        <v>0</v>
      </c>
      <c r="AO42" s="62"/>
      <c r="AP42" s="35"/>
      <c r="AQ42" s="35"/>
      <c r="AR42" s="35"/>
      <c r="AS42" s="32"/>
    </row>
    <row r="43" spans="1:45" ht="14.25" customHeight="1">
      <c r="A43" s="157"/>
      <c r="B43" s="77" t="s">
        <v>58</v>
      </c>
      <c r="C43" s="78"/>
      <c r="D43" s="78"/>
      <c r="E43" s="78"/>
      <c r="F43" s="79"/>
      <c r="G43" s="80"/>
      <c r="H43" s="81"/>
      <c r="I43" s="81"/>
      <c r="J43" s="82"/>
      <c r="K43" s="62"/>
      <c r="L43" s="35"/>
      <c r="M43" s="35"/>
      <c r="N43" s="62"/>
      <c r="O43" s="63"/>
      <c r="P43" s="157"/>
      <c r="Q43" s="77" t="s">
        <v>58</v>
      </c>
      <c r="R43" s="78"/>
      <c r="S43" s="255"/>
      <c r="T43" s="78"/>
      <c r="U43" s="256"/>
      <c r="V43" s="80"/>
      <c r="W43" s="81"/>
      <c r="X43" s="81"/>
      <c r="Y43" s="82"/>
      <c r="Z43" s="62"/>
      <c r="AA43" s="35"/>
      <c r="AB43" s="35"/>
      <c r="AC43" s="62"/>
      <c r="AD43" s="63"/>
      <c r="AE43" s="157"/>
      <c r="AF43" s="77" t="s">
        <v>58</v>
      </c>
      <c r="AG43" s="78"/>
      <c r="AH43" s="255"/>
      <c r="AI43" s="78"/>
      <c r="AJ43" s="256"/>
      <c r="AK43" s="80"/>
      <c r="AL43" s="245"/>
      <c r="AM43" s="81"/>
      <c r="AN43" s="247"/>
      <c r="AO43" s="62"/>
      <c r="AP43" s="35"/>
      <c r="AQ43" s="35"/>
      <c r="AR43" s="35"/>
      <c r="AS43" s="32"/>
    </row>
    <row r="44" spans="1:45" ht="14.25" customHeight="1">
      <c r="A44" s="157"/>
      <c r="B44" s="224" t="s">
        <v>59</v>
      </c>
      <c r="C44" s="283">
        <v>50</v>
      </c>
      <c r="D44" s="253">
        <v>10000</v>
      </c>
      <c r="E44" s="283">
        <v>10</v>
      </c>
      <c r="F44" s="254">
        <v>0</v>
      </c>
      <c r="G44" s="71">
        <f t="shared" ref="G44:G54" si="9">C44+E44</f>
        <v>60</v>
      </c>
      <c r="H44" s="72">
        <f t="shared" ref="H44:H54" si="10">SUM(D44+F44)</f>
        <v>10000</v>
      </c>
      <c r="I44" s="73">
        <v>0.9</v>
      </c>
      <c r="J44" s="134">
        <f t="shared" ref="J44:J53" si="11">I44*H44</f>
        <v>9000</v>
      </c>
      <c r="K44" s="62"/>
      <c r="L44" s="35"/>
      <c r="M44" s="35"/>
      <c r="N44" s="62"/>
      <c r="O44" s="63"/>
      <c r="P44" s="157"/>
      <c r="Q44" s="224" t="s">
        <v>59</v>
      </c>
      <c r="R44" s="283">
        <v>50</v>
      </c>
      <c r="S44" s="253">
        <v>10000</v>
      </c>
      <c r="T44" s="283">
        <v>10</v>
      </c>
      <c r="U44" s="254">
        <v>0</v>
      </c>
      <c r="V44" s="71">
        <f t="shared" ref="V44:V48" si="12">R44+T44</f>
        <v>60</v>
      </c>
      <c r="W44" s="72">
        <f t="shared" ref="W44:W48" si="13">SUM(S44+U44)</f>
        <v>10000</v>
      </c>
      <c r="X44" s="73">
        <v>0.9</v>
      </c>
      <c r="Y44" s="134">
        <f t="shared" ref="Y44:Y48" si="14">X44*W44</f>
        <v>9000</v>
      </c>
      <c r="Z44" s="62"/>
      <c r="AA44" s="35"/>
      <c r="AB44" s="35"/>
      <c r="AC44" s="62"/>
      <c r="AD44" s="63"/>
      <c r="AE44" s="157"/>
      <c r="AF44" s="224" t="s">
        <v>59</v>
      </c>
      <c r="AG44" s="283">
        <v>50</v>
      </c>
      <c r="AH44" s="253">
        <v>10000</v>
      </c>
      <c r="AI44" s="283">
        <v>10</v>
      </c>
      <c r="AJ44" s="254">
        <v>0</v>
      </c>
      <c r="AK44" s="71">
        <f t="shared" ref="AK44:AK48" si="15">AG44+AI44</f>
        <v>60</v>
      </c>
      <c r="AL44" s="244">
        <f t="shared" ref="AL44:AL48" si="16">SUM(AH44+AJ44)</f>
        <v>10000</v>
      </c>
      <c r="AM44" s="73">
        <v>0.9</v>
      </c>
      <c r="AN44" s="246">
        <f t="shared" ref="AN44:AN48" si="17">AM44*AL44</f>
        <v>9000</v>
      </c>
      <c r="AO44" s="62"/>
      <c r="AP44" s="35"/>
      <c r="AQ44" s="35"/>
      <c r="AR44" s="35"/>
      <c r="AS44" s="32"/>
    </row>
    <row r="45" spans="1:45" ht="14.25" customHeight="1">
      <c r="A45" s="157"/>
      <c r="B45" s="225" t="s">
        <v>60</v>
      </c>
      <c r="C45" s="283">
        <v>150</v>
      </c>
      <c r="D45" s="253">
        <v>50000</v>
      </c>
      <c r="E45" s="283">
        <v>100</v>
      </c>
      <c r="F45" s="254">
        <v>33000</v>
      </c>
      <c r="G45" s="71">
        <f t="shared" si="9"/>
        <v>250</v>
      </c>
      <c r="H45" s="72">
        <f t="shared" si="10"/>
        <v>83000</v>
      </c>
      <c r="I45" s="73">
        <v>0.9</v>
      </c>
      <c r="J45" s="134">
        <f t="shared" si="11"/>
        <v>74700</v>
      </c>
      <c r="K45" s="62"/>
      <c r="L45" s="35"/>
      <c r="M45" s="35"/>
      <c r="N45" s="62"/>
      <c r="O45" s="63"/>
      <c r="P45" s="157"/>
      <c r="Q45" s="225" t="s">
        <v>60</v>
      </c>
      <c r="R45" s="283">
        <v>150</v>
      </c>
      <c r="S45" s="253">
        <v>50000</v>
      </c>
      <c r="T45" s="283">
        <v>100</v>
      </c>
      <c r="U45" s="254">
        <v>33000</v>
      </c>
      <c r="V45" s="71">
        <f t="shared" si="12"/>
        <v>250</v>
      </c>
      <c r="W45" s="72">
        <f t="shared" si="13"/>
        <v>83000</v>
      </c>
      <c r="X45" s="73">
        <v>0.9</v>
      </c>
      <c r="Y45" s="134">
        <f t="shared" si="14"/>
        <v>74700</v>
      </c>
      <c r="Z45" s="62"/>
      <c r="AA45" s="35"/>
      <c r="AB45" s="35"/>
      <c r="AC45" s="62"/>
      <c r="AD45" s="63"/>
      <c r="AE45" s="157"/>
      <c r="AF45" s="225" t="s">
        <v>60</v>
      </c>
      <c r="AG45" s="283">
        <v>150</v>
      </c>
      <c r="AH45" s="253">
        <v>50000</v>
      </c>
      <c r="AI45" s="283">
        <v>100</v>
      </c>
      <c r="AJ45" s="254">
        <v>33000</v>
      </c>
      <c r="AK45" s="71">
        <f t="shared" si="15"/>
        <v>250</v>
      </c>
      <c r="AL45" s="244">
        <f t="shared" si="16"/>
        <v>83000</v>
      </c>
      <c r="AM45" s="73">
        <v>0.9</v>
      </c>
      <c r="AN45" s="246">
        <f t="shared" si="17"/>
        <v>74700</v>
      </c>
      <c r="AO45" s="62"/>
      <c r="AP45" s="35"/>
      <c r="AQ45" s="35"/>
      <c r="AR45" s="35"/>
      <c r="AS45" s="32"/>
    </row>
    <row r="46" spans="1:45" ht="14.25" customHeight="1">
      <c r="A46" s="157"/>
      <c r="B46" s="225" t="s">
        <v>61</v>
      </c>
      <c r="C46" s="283">
        <v>200</v>
      </c>
      <c r="D46" s="253">
        <v>75000</v>
      </c>
      <c r="E46" s="283">
        <v>150</v>
      </c>
      <c r="F46" s="254">
        <v>50000</v>
      </c>
      <c r="G46" s="71">
        <f t="shared" si="9"/>
        <v>350</v>
      </c>
      <c r="H46" s="72">
        <f t="shared" si="10"/>
        <v>125000</v>
      </c>
      <c r="I46" s="73">
        <v>0.9</v>
      </c>
      <c r="J46" s="134">
        <f t="shared" si="11"/>
        <v>112500</v>
      </c>
      <c r="K46" s="62"/>
      <c r="L46" s="35"/>
      <c r="M46" s="35"/>
      <c r="N46" s="62"/>
      <c r="O46" s="63"/>
      <c r="P46" s="157"/>
      <c r="Q46" s="225" t="s">
        <v>61</v>
      </c>
      <c r="R46" s="283">
        <v>200</v>
      </c>
      <c r="S46" s="253">
        <v>75000</v>
      </c>
      <c r="T46" s="283">
        <v>150</v>
      </c>
      <c r="U46" s="254">
        <v>50000</v>
      </c>
      <c r="V46" s="71">
        <f t="shared" si="12"/>
        <v>350</v>
      </c>
      <c r="W46" s="72">
        <f t="shared" si="13"/>
        <v>125000</v>
      </c>
      <c r="X46" s="73">
        <v>0.9</v>
      </c>
      <c r="Y46" s="134">
        <f t="shared" si="14"/>
        <v>112500</v>
      </c>
      <c r="Z46" s="62"/>
      <c r="AA46" s="35"/>
      <c r="AB46" s="35"/>
      <c r="AC46" s="62"/>
      <c r="AD46" s="63"/>
      <c r="AE46" s="157"/>
      <c r="AF46" s="225" t="s">
        <v>61</v>
      </c>
      <c r="AG46" s="283">
        <v>200</v>
      </c>
      <c r="AH46" s="253">
        <v>75000</v>
      </c>
      <c r="AI46" s="283">
        <v>150</v>
      </c>
      <c r="AJ46" s="254">
        <v>50000</v>
      </c>
      <c r="AK46" s="71">
        <f t="shared" si="15"/>
        <v>350</v>
      </c>
      <c r="AL46" s="244">
        <f t="shared" si="16"/>
        <v>125000</v>
      </c>
      <c r="AM46" s="73">
        <v>0.9</v>
      </c>
      <c r="AN46" s="246">
        <f t="shared" si="17"/>
        <v>112500</v>
      </c>
      <c r="AO46" s="62"/>
      <c r="AP46" s="35"/>
      <c r="AQ46" s="35"/>
      <c r="AR46" s="35"/>
      <c r="AS46" s="32"/>
    </row>
    <row r="47" spans="1:45" ht="14.25" customHeight="1">
      <c r="A47" s="157"/>
      <c r="B47" s="225" t="s">
        <v>62</v>
      </c>
      <c r="C47" s="283">
        <v>150</v>
      </c>
      <c r="D47" s="253">
        <v>50000</v>
      </c>
      <c r="E47" s="283">
        <v>75</v>
      </c>
      <c r="F47" s="254">
        <v>25000</v>
      </c>
      <c r="G47" s="71">
        <f t="shared" si="9"/>
        <v>225</v>
      </c>
      <c r="H47" s="72">
        <f t="shared" si="10"/>
        <v>75000</v>
      </c>
      <c r="I47" s="73">
        <v>0.9</v>
      </c>
      <c r="J47" s="134">
        <f t="shared" si="11"/>
        <v>67500</v>
      </c>
      <c r="K47" s="62"/>
      <c r="L47" s="35"/>
      <c r="M47" s="35"/>
      <c r="N47" s="62"/>
      <c r="O47" s="63"/>
      <c r="P47" s="157"/>
      <c r="Q47" s="225" t="s">
        <v>62</v>
      </c>
      <c r="R47" s="283">
        <v>150</v>
      </c>
      <c r="S47" s="253">
        <v>50000</v>
      </c>
      <c r="T47" s="283">
        <v>75</v>
      </c>
      <c r="U47" s="254">
        <v>25000</v>
      </c>
      <c r="V47" s="71">
        <f t="shared" si="12"/>
        <v>225</v>
      </c>
      <c r="W47" s="72">
        <f t="shared" si="13"/>
        <v>75000</v>
      </c>
      <c r="X47" s="73">
        <v>0.9</v>
      </c>
      <c r="Y47" s="134">
        <f t="shared" si="14"/>
        <v>67500</v>
      </c>
      <c r="Z47" s="62"/>
      <c r="AA47" s="35"/>
      <c r="AB47" s="35"/>
      <c r="AC47" s="62"/>
      <c r="AD47" s="63"/>
      <c r="AE47" s="157"/>
      <c r="AF47" s="225" t="s">
        <v>62</v>
      </c>
      <c r="AG47" s="283">
        <v>150</v>
      </c>
      <c r="AH47" s="253">
        <v>50000</v>
      </c>
      <c r="AI47" s="283">
        <v>75</v>
      </c>
      <c r="AJ47" s="254">
        <v>25000</v>
      </c>
      <c r="AK47" s="71">
        <f t="shared" si="15"/>
        <v>225</v>
      </c>
      <c r="AL47" s="244">
        <f t="shared" si="16"/>
        <v>75000</v>
      </c>
      <c r="AM47" s="73">
        <v>0.9</v>
      </c>
      <c r="AN47" s="246">
        <f t="shared" si="17"/>
        <v>67500</v>
      </c>
      <c r="AO47" s="62"/>
      <c r="AP47" s="35"/>
      <c r="AQ47" s="35"/>
      <c r="AR47" s="35"/>
      <c r="AS47" s="32"/>
    </row>
    <row r="48" spans="1:45" ht="44.45" customHeight="1">
      <c r="A48" s="157"/>
      <c r="B48" s="83" t="s">
        <v>64</v>
      </c>
      <c r="C48" s="283">
        <v>1000</v>
      </c>
      <c r="D48" s="253">
        <v>120000</v>
      </c>
      <c r="E48" s="283">
        <v>0</v>
      </c>
      <c r="F48" s="254">
        <v>0</v>
      </c>
      <c r="G48" s="71">
        <f t="shared" si="9"/>
        <v>1000</v>
      </c>
      <c r="H48" s="72">
        <f t="shared" si="10"/>
        <v>120000</v>
      </c>
      <c r="I48" s="73">
        <v>0.9</v>
      </c>
      <c r="J48" s="134">
        <f t="shared" si="11"/>
        <v>108000</v>
      </c>
      <c r="K48" s="62"/>
      <c r="L48" s="35"/>
      <c r="M48" s="35"/>
      <c r="N48" s="62"/>
      <c r="O48" s="63"/>
      <c r="P48" s="157"/>
      <c r="Q48" s="227" t="s">
        <v>64</v>
      </c>
      <c r="R48" s="283">
        <v>1000</v>
      </c>
      <c r="S48" s="253">
        <v>120000</v>
      </c>
      <c r="T48" s="283">
        <v>0</v>
      </c>
      <c r="U48" s="254">
        <v>0</v>
      </c>
      <c r="V48" s="71">
        <f t="shared" si="12"/>
        <v>1000</v>
      </c>
      <c r="W48" s="72">
        <f t="shared" si="13"/>
        <v>120000</v>
      </c>
      <c r="X48" s="73">
        <v>0.9</v>
      </c>
      <c r="Y48" s="134">
        <f t="shared" si="14"/>
        <v>108000</v>
      </c>
      <c r="Z48" s="62"/>
      <c r="AA48" s="35"/>
      <c r="AB48" s="35"/>
      <c r="AC48" s="62"/>
      <c r="AD48" s="63"/>
      <c r="AE48" s="157"/>
      <c r="AF48" s="83" t="s">
        <v>64</v>
      </c>
      <c r="AG48" s="283">
        <v>1000</v>
      </c>
      <c r="AH48" s="253">
        <v>120000</v>
      </c>
      <c r="AI48" s="283">
        <v>0</v>
      </c>
      <c r="AJ48" s="254">
        <v>0</v>
      </c>
      <c r="AK48" s="71">
        <f t="shared" si="15"/>
        <v>1000</v>
      </c>
      <c r="AL48" s="244">
        <f t="shared" si="16"/>
        <v>120000</v>
      </c>
      <c r="AM48" s="73">
        <v>0.9</v>
      </c>
      <c r="AN48" s="246">
        <f t="shared" si="17"/>
        <v>108000</v>
      </c>
      <c r="AO48" s="62"/>
      <c r="AP48" s="35"/>
      <c r="AQ48" s="35"/>
      <c r="AR48" s="35"/>
      <c r="AS48" s="32"/>
    </row>
    <row r="49" spans="2:45" ht="14.45" customHeight="1">
      <c r="B49" s="75" t="s">
        <v>48</v>
      </c>
      <c r="C49" s="283"/>
      <c r="D49" s="84"/>
      <c r="E49" s="283"/>
      <c r="F49" s="85"/>
      <c r="G49" s="71">
        <f t="shared" si="9"/>
        <v>0</v>
      </c>
      <c r="H49" s="72">
        <f t="shared" si="10"/>
        <v>0</v>
      </c>
      <c r="I49" s="73"/>
      <c r="J49" s="134">
        <f t="shared" si="11"/>
        <v>0</v>
      </c>
      <c r="K49" s="35"/>
      <c r="L49" s="35"/>
      <c r="M49" s="35"/>
      <c r="N49" s="62"/>
      <c r="O49" s="63"/>
      <c r="P49" s="157"/>
      <c r="Q49" s="75" t="s">
        <v>48</v>
      </c>
      <c r="R49" s="283"/>
      <c r="S49" s="84"/>
      <c r="T49" s="283"/>
      <c r="U49" s="85"/>
      <c r="V49" s="71">
        <f t="shared" ref="V49:V54" si="18">R49+T49</f>
        <v>0</v>
      </c>
      <c r="W49" s="72">
        <f t="shared" ref="W49:W54" si="19">SUM(S49+U49)</f>
        <v>0</v>
      </c>
      <c r="X49" s="73"/>
      <c r="Y49" s="134">
        <f t="shared" ref="Y49:Y53" si="20">X49*W49</f>
        <v>0</v>
      </c>
      <c r="Z49" s="35"/>
      <c r="AA49" s="35"/>
      <c r="AB49" s="35"/>
      <c r="AC49" s="62"/>
      <c r="AD49" s="63"/>
      <c r="AE49" s="157"/>
      <c r="AF49" s="75" t="s">
        <v>48</v>
      </c>
      <c r="AG49" s="283"/>
      <c r="AH49" s="84"/>
      <c r="AI49" s="283"/>
      <c r="AJ49" s="85"/>
      <c r="AK49" s="71">
        <f t="shared" ref="AK49:AK54" si="21">AG49+AI49</f>
        <v>0</v>
      </c>
      <c r="AL49" s="72">
        <f t="shared" ref="AL49:AL54" si="22">SUM(AH49+AJ49)</f>
        <v>0</v>
      </c>
      <c r="AM49" s="73"/>
      <c r="AN49" s="134">
        <f t="shared" ref="AN49:AN53" si="23">AM49*AL49</f>
        <v>0</v>
      </c>
      <c r="AO49" s="35"/>
      <c r="AP49" s="35"/>
      <c r="AQ49" s="35"/>
      <c r="AR49" s="35"/>
      <c r="AS49" s="32"/>
    </row>
    <row r="50" spans="2:45" ht="14.45" customHeight="1">
      <c r="B50" s="75" t="s">
        <v>48</v>
      </c>
      <c r="C50" s="283"/>
      <c r="D50" s="84"/>
      <c r="E50" s="283"/>
      <c r="F50" s="85"/>
      <c r="G50" s="71">
        <f t="shared" si="9"/>
        <v>0</v>
      </c>
      <c r="H50" s="72">
        <f t="shared" si="10"/>
        <v>0</v>
      </c>
      <c r="I50" s="73"/>
      <c r="J50" s="134">
        <f t="shared" si="11"/>
        <v>0</v>
      </c>
      <c r="K50" s="35"/>
      <c r="L50" s="35"/>
      <c r="M50" s="35"/>
      <c r="N50" s="62"/>
      <c r="O50" s="63"/>
      <c r="P50" s="157"/>
      <c r="Q50" s="75" t="s">
        <v>48</v>
      </c>
      <c r="R50" s="283"/>
      <c r="S50" s="84"/>
      <c r="T50" s="283"/>
      <c r="U50" s="85"/>
      <c r="V50" s="71">
        <f t="shared" si="18"/>
        <v>0</v>
      </c>
      <c r="W50" s="72">
        <f t="shared" si="19"/>
        <v>0</v>
      </c>
      <c r="X50" s="73"/>
      <c r="Y50" s="134">
        <f t="shared" si="20"/>
        <v>0</v>
      </c>
      <c r="Z50" s="35"/>
      <c r="AA50" s="35"/>
      <c r="AB50" s="35"/>
      <c r="AC50" s="62"/>
      <c r="AD50" s="63"/>
      <c r="AE50" s="157"/>
      <c r="AF50" s="75" t="s">
        <v>48</v>
      </c>
      <c r="AG50" s="283"/>
      <c r="AH50" s="84"/>
      <c r="AI50" s="283"/>
      <c r="AJ50" s="85"/>
      <c r="AK50" s="71">
        <f t="shared" si="21"/>
        <v>0</v>
      </c>
      <c r="AL50" s="72">
        <f t="shared" si="22"/>
        <v>0</v>
      </c>
      <c r="AM50" s="73"/>
      <c r="AN50" s="134">
        <f t="shared" si="23"/>
        <v>0</v>
      </c>
      <c r="AO50" s="35"/>
      <c r="AP50" s="35"/>
      <c r="AQ50" s="35"/>
      <c r="AR50" s="35"/>
      <c r="AS50" s="32"/>
    </row>
    <row r="51" spans="2:45" ht="14.45" customHeight="1">
      <c r="B51" s="75" t="s">
        <v>48</v>
      </c>
      <c r="C51" s="283"/>
      <c r="D51" s="84"/>
      <c r="E51" s="283"/>
      <c r="F51" s="85"/>
      <c r="G51" s="71">
        <f t="shared" si="9"/>
        <v>0</v>
      </c>
      <c r="H51" s="72">
        <f t="shared" si="10"/>
        <v>0</v>
      </c>
      <c r="I51" s="73"/>
      <c r="J51" s="134">
        <f t="shared" si="11"/>
        <v>0</v>
      </c>
      <c r="K51" s="35"/>
      <c r="L51" s="35"/>
      <c r="M51" s="35"/>
      <c r="N51" s="62"/>
      <c r="O51" s="63"/>
      <c r="P51" s="157"/>
      <c r="Q51" s="75" t="s">
        <v>48</v>
      </c>
      <c r="R51" s="283"/>
      <c r="S51" s="84"/>
      <c r="T51" s="283"/>
      <c r="U51" s="85"/>
      <c r="V51" s="71">
        <f t="shared" si="18"/>
        <v>0</v>
      </c>
      <c r="W51" s="72">
        <f t="shared" si="19"/>
        <v>0</v>
      </c>
      <c r="X51" s="73"/>
      <c r="Y51" s="134">
        <f t="shared" si="20"/>
        <v>0</v>
      </c>
      <c r="Z51" s="35"/>
      <c r="AA51" s="35"/>
      <c r="AB51" s="35"/>
      <c r="AC51" s="62"/>
      <c r="AD51" s="63"/>
      <c r="AE51" s="157"/>
      <c r="AF51" s="75" t="s">
        <v>48</v>
      </c>
      <c r="AG51" s="283"/>
      <c r="AH51" s="84"/>
      <c r="AI51" s="283"/>
      <c r="AJ51" s="85"/>
      <c r="AK51" s="71">
        <f t="shared" si="21"/>
        <v>0</v>
      </c>
      <c r="AL51" s="72">
        <f t="shared" si="22"/>
        <v>0</v>
      </c>
      <c r="AM51" s="73"/>
      <c r="AN51" s="134">
        <f t="shared" si="23"/>
        <v>0</v>
      </c>
      <c r="AO51" s="35"/>
      <c r="AP51" s="35"/>
      <c r="AQ51" s="35"/>
      <c r="AR51" s="35"/>
      <c r="AS51" s="32"/>
    </row>
    <row r="52" spans="2:45" ht="14.45" customHeight="1">
      <c r="B52" s="75" t="s">
        <v>48</v>
      </c>
      <c r="C52" s="283"/>
      <c r="D52" s="84"/>
      <c r="E52" s="283"/>
      <c r="F52" s="85"/>
      <c r="G52" s="71">
        <f t="shared" si="9"/>
        <v>0</v>
      </c>
      <c r="H52" s="72">
        <f t="shared" si="10"/>
        <v>0</v>
      </c>
      <c r="I52" s="73"/>
      <c r="J52" s="134">
        <f t="shared" si="11"/>
        <v>0</v>
      </c>
      <c r="K52" s="35"/>
      <c r="L52" s="35"/>
      <c r="M52" s="35"/>
      <c r="N52" s="62"/>
      <c r="O52" s="63"/>
      <c r="P52" s="157"/>
      <c r="Q52" s="75" t="s">
        <v>48</v>
      </c>
      <c r="R52" s="283"/>
      <c r="S52" s="84"/>
      <c r="T52" s="283"/>
      <c r="U52" s="85"/>
      <c r="V52" s="71">
        <f t="shared" si="18"/>
        <v>0</v>
      </c>
      <c r="W52" s="72">
        <f t="shared" si="19"/>
        <v>0</v>
      </c>
      <c r="X52" s="73"/>
      <c r="Y52" s="134">
        <f t="shared" si="20"/>
        <v>0</v>
      </c>
      <c r="Z52" s="35"/>
      <c r="AA52" s="35"/>
      <c r="AB52" s="35"/>
      <c r="AC52" s="62"/>
      <c r="AD52" s="63"/>
      <c r="AE52" s="157"/>
      <c r="AF52" s="75" t="s">
        <v>48</v>
      </c>
      <c r="AG52" s="283"/>
      <c r="AH52" s="84"/>
      <c r="AI52" s="283"/>
      <c r="AJ52" s="85"/>
      <c r="AK52" s="71">
        <f t="shared" si="21"/>
        <v>0</v>
      </c>
      <c r="AL52" s="72">
        <f t="shared" si="22"/>
        <v>0</v>
      </c>
      <c r="AM52" s="73"/>
      <c r="AN52" s="134">
        <f t="shared" si="23"/>
        <v>0</v>
      </c>
      <c r="AO52" s="35"/>
      <c r="AP52" s="35"/>
      <c r="AQ52" s="35"/>
      <c r="AR52" s="35"/>
      <c r="AS52" s="32"/>
    </row>
    <row r="53" spans="2:45" ht="14.45" customHeight="1" thickBot="1">
      <c r="B53" s="86" t="s">
        <v>48</v>
      </c>
      <c r="C53" s="35"/>
      <c r="D53" s="135"/>
      <c r="E53" s="35"/>
      <c r="F53" s="88"/>
      <c r="G53" s="136">
        <f t="shared" si="9"/>
        <v>0</v>
      </c>
      <c r="H53" s="89">
        <f t="shared" si="10"/>
        <v>0</v>
      </c>
      <c r="I53" s="73"/>
      <c r="J53" s="134">
        <f t="shared" si="11"/>
        <v>0</v>
      </c>
      <c r="K53" s="35"/>
      <c r="L53" s="35"/>
      <c r="M53" s="35"/>
      <c r="N53" s="62"/>
      <c r="O53" s="63"/>
      <c r="P53" s="157"/>
      <c r="Q53" s="86" t="s">
        <v>48</v>
      </c>
      <c r="R53" s="35"/>
      <c r="S53" s="135"/>
      <c r="T53" s="35"/>
      <c r="U53" s="88"/>
      <c r="V53" s="136">
        <f t="shared" si="18"/>
        <v>0</v>
      </c>
      <c r="W53" s="89">
        <f t="shared" si="19"/>
        <v>0</v>
      </c>
      <c r="X53" s="73"/>
      <c r="Y53" s="134">
        <f t="shared" si="20"/>
        <v>0</v>
      </c>
      <c r="Z53" s="35"/>
      <c r="AA53" s="35"/>
      <c r="AB53" s="35"/>
      <c r="AC53" s="62"/>
      <c r="AD53" s="63"/>
      <c r="AE53" s="157"/>
      <c r="AF53" s="86" t="s">
        <v>48</v>
      </c>
      <c r="AG53" s="35"/>
      <c r="AH53" s="135"/>
      <c r="AI53" s="35"/>
      <c r="AJ53" s="88"/>
      <c r="AK53" s="136">
        <f t="shared" si="21"/>
        <v>0</v>
      </c>
      <c r="AL53" s="89">
        <f t="shared" si="22"/>
        <v>0</v>
      </c>
      <c r="AM53" s="73"/>
      <c r="AN53" s="134">
        <f t="shared" si="23"/>
        <v>0</v>
      </c>
      <c r="AO53" s="35"/>
      <c r="AP53" s="35"/>
      <c r="AQ53" s="35"/>
      <c r="AR53" s="35"/>
      <c r="AS53" s="32"/>
    </row>
    <row r="54" spans="2:45" ht="14.45" customHeight="1" thickBot="1">
      <c r="B54" s="92" t="s">
        <v>44</v>
      </c>
      <c r="C54" s="93"/>
      <c r="D54" s="94">
        <f>SUM(D39:D42,D44:D52)</f>
        <v>705000</v>
      </c>
      <c r="E54" s="95"/>
      <c r="F54" s="96">
        <f>SUM(F39:F42,F44:F52)</f>
        <v>508000</v>
      </c>
      <c r="G54" s="137">
        <f t="shared" si="9"/>
        <v>0</v>
      </c>
      <c r="H54" s="138">
        <f t="shared" si="10"/>
        <v>1213000</v>
      </c>
      <c r="I54" s="73">
        <v>0.9</v>
      </c>
      <c r="J54" s="134">
        <f>H54*I54</f>
        <v>1091700</v>
      </c>
      <c r="K54" s="35"/>
      <c r="L54" s="35"/>
      <c r="M54" s="35"/>
      <c r="N54" s="62"/>
      <c r="O54" s="63"/>
      <c r="P54" s="157"/>
      <c r="Q54" s="92" t="s">
        <v>44</v>
      </c>
      <c r="R54" s="93"/>
      <c r="S54" s="94">
        <f>SUM(S39:S42,S44:S52)</f>
        <v>555000</v>
      </c>
      <c r="T54" s="95"/>
      <c r="U54" s="96">
        <f>SUM(U39:U42,U44:U52)</f>
        <v>358000</v>
      </c>
      <c r="V54" s="137">
        <f t="shared" si="18"/>
        <v>0</v>
      </c>
      <c r="W54" s="138">
        <f t="shared" si="19"/>
        <v>913000</v>
      </c>
      <c r="X54" s="73">
        <v>0.9</v>
      </c>
      <c r="Y54" s="134">
        <f>W54*X54</f>
        <v>821700</v>
      </c>
      <c r="Z54" s="35"/>
      <c r="AA54" s="35"/>
      <c r="AB54" s="35"/>
      <c r="AC54" s="62"/>
      <c r="AD54" s="63"/>
      <c r="AE54" s="157"/>
      <c r="AF54" s="92" t="s">
        <v>44</v>
      </c>
      <c r="AG54" s="93"/>
      <c r="AH54" s="94">
        <f>SUM(AH39:AH42,AH44:AH52)</f>
        <v>555000</v>
      </c>
      <c r="AI54" s="95"/>
      <c r="AJ54" s="96">
        <f>SUM(AJ39:AJ42,AJ44:AJ52)</f>
        <v>358000</v>
      </c>
      <c r="AK54" s="137">
        <f t="shared" si="21"/>
        <v>0</v>
      </c>
      <c r="AL54" s="138">
        <f t="shared" si="22"/>
        <v>913000</v>
      </c>
      <c r="AM54" s="73">
        <v>0.9</v>
      </c>
      <c r="AN54" s="134">
        <f>AL54*AM54</f>
        <v>821700</v>
      </c>
      <c r="AO54" s="35"/>
      <c r="AP54" s="35"/>
      <c r="AQ54" s="35"/>
      <c r="AR54" s="35"/>
      <c r="AS54" s="32"/>
    </row>
    <row r="55" spans="2:45" ht="18.75" thickBot="1">
      <c r="B55" s="101"/>
      <c r="C55" s="64"/>
      <c r="D55" s="64"/>
      <c r="E55" s="64"/>
      <c r="F55" s="64"/>
      <c r="G55" s="64"/>
      <c r="H55" s="64"/>
      <c r="I55" s="64"/>
      <c r="J55" s="64"/>
      <c r="K55" s="35"/>
      <c r="L55" s="35"/>
      <c r="M55" s="35"/>
      <c r="N55" s="102"/>
      <c r="O55" s="63"/>
      <c r="P55" s="157"/>
      <c r="Q55" s="101"/>
      <c r="R55" s="64"/>
      <c r="S55" s="64"/>
      <c r="T55" s="64"/>
      <c r="U55" s="64"/>
      <c r="V55" s="64"/>
      <c r="W55" s="64"/>
      <c r="X55" s="64"/>
      <c r="Y55" s="64"/>
      <c r="Z55" s="35"/>
      <c r="AA55" s="35"/>
      <c r="AB55" s="35"/>
      <c r="AC55" s="102"/>
      <c r="AD55" s="63"/>
      <c r="AE55" s="157"/>
      <c r="AF55" s="101"/>
      <c r="AG55" s="64"/>
      <c r="AH55" s="64"/>
      <c r="AI55" s="64"/>
      <c r="AJ55" s="64"/>
      <c r="AK55" s="64"/>
      <c r="AL55" s="64"/>
      <c r="AM55" s="64"/>
      <c r="AN55" s="64"/>
      <c r="AO55" s="35"/>
      <c r="AP55" s="35"/>
      <c r="AQ55" s="35"/>
      <c r="AR55" s="103"/>
      <c r="AS55" s="32"/>
    </row>
    <row r="56" spans="2:45" ht="39" customHeight="1" thickBot="1">
      <c r="B56" s="355" t="s">
        <v>65</v>
      </c>
      <c r="C56" s="352"/>
      <c r="D56" s="352"/>
      <c r="E56" s="352"/>
      <c r="F56" s="352"/>
      <c r="G56" s="352"/>
      <c r="H56" s="352"/>
      <c r="I56" s="352"/>
      <c r="J56" s="352"/>
      <c r="K56" s="352"/>
      <c r="L56" s="352"/>
      <c r="M56" s="352"/>
      <c r="N56" s="352"/>
      <c r="O56" s="362"/>
      <c r="P56" s="157"/>
      <c r="Q56" s="355" t="s">
        <v>65</v>
      </c>
      <c r="R56" s="352"/>
      <c r="S56" s="352"/>
      <c r="T56" s="352"/>
      <c r="U56" s="352"/>
      <c r="V56" s="352"/>
      <c r="W56" s="352"/>
      <c r="X56" s="352"/>
      <c r="Y56" s="352"/>
      <c r="Z56" s="352"/>
      <c r="AA56" s="352"/>
      <c r="AB56" s="352"/>
      <c r="AC56" s="352"/>
      <c r="AD56" s="362"/>
      <c r="AE56" s="157"/>
      <c r="AF56" s="355" t="s">
        <v>65</v>
      </c>
      <c r="AG56" s="352"/>
      <c r="AH56" s="352"/>
      <c r="AI56" s="352"/>
      <c r="AJ56" s="352"/>
      <c r="AK56" s="352"/>
      <c r="AL56" s="352"/>
      <c r="AM56" s="352"/>
      <c r="AN56" s="352"/>
      <c r="AO56" s="352"/>
      <c r="AP56" s="352"/>
      <c r="AQ56" s="352"/>
      <c r="AR56" s="352"/>
      <c r="AS56" s="362"/>
    </row>
    <row r="57" spans="2:45" ht="45">
      <c r="B57" s="66"/>
      <c r="C57" s="279" t="s">
        <v>34</v>
      </c>
      <c r="D57" s="279" t="s">
        <v>35</v>
      </c>
      <c r="E57" s="279" t="s">
        <v>36</v>
      </c>
      <c r="F57" s="279" t="s">
        <v>37</v>
      </c>
      <c r="G57" s="279" t="s">
        <v>38</v>
      </c>
      <c r="H57" s="279" t="s">
        <v>39</v>
      </c>
      <c r="I57" s="279" t="s">
        <v>40</v>
      </c>
      <c r="J57" s="279" t="s">
        <v>41</v>
      </c>
      <c r="K57" s="279" t="s">
        <v>42</v>
      </c>
      <c r="L57" s="279" t="s">
        <v>43</v>
      </c>
      <c r="M57" s="104" t="s">
        <v>44</v>
      </c>
      <c r="N57" s="11" t="s">
        <v>55</v>
      </c>
      <c r="O57" s="12" t="s">
        <v>56</v>
      </c>
      <c r="P57" s="105"/>
      <c r="Q57" s="66"/>
      <c r="R57" s="279" t="s">
        <v>34</v>
      </c>
      <c r="S57" s="279" t="s">
        <v>35</v>
      </c>
      <c r="T57" s="279" t="s">
        <v>36</v>
      </c>
      <c r="U57" s="279" t="s">
        <v>37</v>
      </c>
      <c r="V57" s="279" t="s">
        <v>38</v>
      </c>
      <c r="W57" s="279" t="s">
        <v>39</v>
      </c>
      <c r="X57" s="279" t="s">
        <v>40</v>
      </c>
      <c r="Y57" s="279" t="s">
        <v>41</v>
      </c>
      <c r="Z57" s="279" t="s">
        <v>42</v>
      </c>
      <c r="AA57" s="279" t="s">
        <v>43</v>
      </c>
      <c r="AB57" s="104" t="s">
        <v>44</v>
      </c>
      <c r="AC57" s="11" t="s">
        <v>55</v>
      </c>
      <c r="AD57" s="12" t="s">
        <v>56</v>
      </c>
      <c r="AE57" s="157"/>
      <c r="AF57" s="66"/>
      <c r="AG57" s="279" t="s">
        <v>34</v>
      </c>
      <c r="AH57" s="279" t="s">
        <v>35</v>
      </c>
      <c r="AI57" s="279" t="s">
        <v>36</v>
      </c>
      <c r="AJ57" s="279" t="s">
        <v>37</v>
      </c>
      <c r="AK57" s="279" t="s">
        <v>38</v>
      </c>
      <c r="AL57" s="279" t="s">
        <v>39</v>
      </c>
      <c r="AM57" s="279" t="s">
        <v>40</v>
      </c>
      <c r="AN57" s="279" t="s">
        <v>41</v>
      </c>
      <c r="AO57" s="279" t="s">
        <v>42</v>
      </c>
      <c r="AP57" s="279" t="s">
        <v>43</v>
      </c>
      <c r="AQ57" s="104" t="s">
        <v>44</v>
      </c>
      <c r="AR57" s="11" t="s">
        <v>55</v>
      </c>
      <c r="AS57" s="12" t="s">
        <v>56</v>
      </c>
    </row>
    <row r="58" spans="2:45">
      <c r="B58" s="109" t="s">
        <v>84</v>
      </c>
      <c r="C58" s="240">
        <v>0</v>
      </c>
      <c r="D58" s="240">
        <v>0</v>
      </c>
      <c r="E58" s="240">
        <v>750000</v>
      </c>
      <c r="F58" s="240">
        <v>750000</v>
      </c>
      <c r="G58" s="240">
        <v>750000</v>
      </c>
      <c r="H58" s="240">
        <v>825000</v>
      </c>
      <c r="I58" s="240">
        <v>825000</v>
      </c>
      <c r="J58" s="240">
        <v>825000</v>
      </c>
      <c r="K58" s="240">
        <v>825000</v>
      </c>
      <c r="L58" s="240">
        <v>825000</v>
      </c>
      <c r="M58" s="107">
        <f>SUM(C58:L58)</f>
        <v>6375000</v>
      </c>
      <c r="N58" s="73">
        <v>0.7</v>
      </c>
      <c r="O58" s="108">
        <f>N58*M58</f>
        <v>4462500</v>
      </c>
      <c r="P58" s="157"/>
      <c r="Q58" s="109" t="s">
        <v>84</v>
      </c>
      <c r="R58" s="106">
        <v>0</v>
      </c>
      <c r="S58" s="106">
        <v>0</v>
      </c>
      <c r="T58" s="106">
        <v>650000</v>
      </c>
      <c r="U58" s="106">
        <v>650000</v>
      </c>
      <c r="V58" s="106">
        <v>650000</v>
      </c>
      <c r="W58" s="106">
        <v>715000</v>
      </c>
      <c r="X58" s="106">
        <v>715000</v>
      </c>
      <c r="Y58" s="106">
        <v>715000</v>
      </c>
      <c r="Z58" s="106">
        <v>715000</v>
      </c>
      <c r="AA58" s="106">
        <v>715000</v>
      </c>
      <c r="AB58" s="107">
        <f>SUM(R58:AA58)</f>
        <v>5525000</v>
      </c>
      <c r="AC58" s="73">
        <v>0.7</v>
      </c>
      <c r="AD58" s="108">
        <f>AC58*AB58</f>
        <v>3867499.9999999995</v>
      </c>
      <c r="AE58" s="157"/>
      <c r="AF58" s="109" t="s">
        <v>84</v>
      </c>
      <c r="AG58" s="106">
        <v>0</v>
      </c>
      <c r="AH58" s="106">
        <v>0</v>
      </c>
      <c r="AI58" s="106">
        <v>465000</v>
      </c>
      <c r="AJ58" s="106">
        <v>465000</v>
      </c>
      <c r="AK58" s="106">
        <v>465000</v>
      </c>
      <c r="AL58" s="106">
        <v>511500</v>
      </c>
      <c r="AM58" s="106">
        <v>511500</v>
      </c>
      <c r="AN58" s="106">
        <v>511500</v>
      </c>
      <c r="AO58" s="106">
        <v>511500</v>
      </c>
      <c r="AP58" s="106">
        <v>511500</v>
      </c>
      <c r="AQ58" s="107">
        <f>SUM(AG58:AP58)</f>
        <v>3952500</v>
      </c>
      <c r="AR58" s="73">
        <v>0.7</v>
      </c>
      <c r="AS58" s="108">
        <f>AR58*AQ58</f>
        <v>2766750</v>
      </c>
    </row>
    <row r="59" spans="2:45" ht="14.25" customHeight="1">
      <c r="B59" s="109" t="s">
        <v>85</v>
      </c>
      <c r="C59" s="106">
        <v>0</v>
      </c>
      <c r="D59" s="106">
        <v>0</v>
      </c>
      <c r="E59" s="106">
        <v>0</v>
      </c>
      <c r="F59" s="106">
        <v>0</v>
      </c>
      <c r="G59" s="106">
        <v>0</v>
      </c>
      <c r="H59" s="106">
        <v>0</v>
      </c>
      <c r="I59" s="106">
        <v>0</v>
      </c>
      <c r="J59" s="106">
        <v>0</v>
      </c>
      <c r="K59" s="106">
        <v>0</v>
      </c>
      <c r="L59" s="106">
        <v>0</v>
      </c>
      <c r="M59" s="107">
        <f t="shared" ref="M59:M62" si="24">SUM(C59:L59)</f>
        <v>0</v>
      </c>
      <c r="N59" s="73"/>
      <c r="O59" s="108">
        <f t="shared" ref="O59:O64" si="25">N59*M59</f>
        <v>0</v>
      </c>
      <c r="P59" s="157"/>
      <c r="Q59" s="109" t="s">
        <v>85</v>
      </c>
      <c r="R59" s="106">
        <v>0</v>
      </c>
      <c r="S59" s="106">
        <v>0</v>
      </c>
      <c r="T59" s="106">
        <v>0</v>
      </c>
      <c r="U59" s="106">
        <v>0</v>
      </c>
      <c r="V59" s="106">
        <v>0</v>
      </c>
      <c r="W59" s="106">
        <v>0</v>
      </c>
      <c r="X59" s="106">
        <v>0</v>
      </c>
      <c r="Y59" s="106">
        <v>0</v>
      </c>
      <c r="Z59" s="106">
        <v>0</v>
      </c>
      <c r="AA59" s="106">
        <v>0</v>
      </c>
      <c r="AB59" s="107">
        <f t="shared" ref="AB59:AB62" si="26">SUM(R59:AA59)</f>
        <v>0</v>
      </c>
      <c r="AC59" s="73"/>
      <c r="AD59" s="108">
        <f t="shared" ref="AD59:AD64" si="27">AC59*AB59</f>
        <v>0</v>
      </c>
      <c r="AE59" s="157"/>
      <c r="AF59" s="109" t="s">
        <v>85</v>
      </c>
      <c r="AG59" s="106">
        <v>0</v>
      </c>
      <c r="AH59" s="106">
        <v>0</v>
      </c>
      <c r="AI59" s="106">
        <v>0</v>
      </c>
      <c r="AJ59" s="106">
        <v>0</v>
      </c>
      <c r="AK59" s="106">
        <v>0</v>
      </c>
      <c r="AL59" s="106">
        <v>0</v>
      </c>
      <c r="AM59" s="106">
        <v>0</v>
      </c>
      <c r="AN59" s="106">
        <v>0</v>
      </c>
      <c r="AO59" s="106">
        <v>0</v>
      </c>
      <c r="AP59" s="106">
        <v>0</v>
      </c>
      <c r="AQ59" s="107">
        <f t="shared" ref="AQ59:AQ62" si="28">SUM(AG59:AP59)</f>
        <v>0</v>
      </c>
      <c r="AR59" s="73"/>
      <c r="AS59" s="108">
        <f t="shared" ref="AS59:AS64" si="29">AR59*AQ59</f>
        <v>0</v>
      </c>
    </row>
    <row r="60" spans="2:45" ht="14.45" customHeight="1">
      <c r="B60" s="110" t="s">
        <v>86</v>
      </c>
      <c r="C60" s="106">
        <v>750000</v>
      </c>
      <c r="D60" s="106">
        <v>0</v>
      </c>
      <c r="E60" s="106"/>
      <c r="F60" s="106"/>
      <c r="G60" s="106"/>
      <c r="H60" s="106"/>
      <c r="I60" s="106"/>
      <c r="J60" s="106"/>
      <c r="K60" s="106"/>
      <c r="L60" s="106"/>
      <c r="M60" s="107">
        <f t="shared" si="24"/>
        <v>750000</v>
      </c>
      <c r="N60" s="73">
        <v>0.56000000000000005</v>
      </c>
      <c r="O60" s="108">
        <f t="shared" si="25"/>
        <v>420000.00000000006</v>
      </c>
      <c r="P60" s="157"/>
      <c r="Q60" s="110" t="s">
        <v>86</v>
      </c>
      <c r="R60" s="106">
        <v>650000</v>
      </c>
      <c r="S60" s="106">
        <v>0</v>
      </c>
      <c r="T60" s="106"/>
      <c r="U60" s="106"/>
      <c r="V60" s="106"/>
      <c r="W60" s="106"/>
      <c r="X60" s="106"/>
      <c r="Y60" s="106"/>
      <c r="Z60" s="106"/>
      <c r="AA60" s="106"/>
      <c r="AB60" s="107">
        <f t="shared" si="26"/>
        <v>650000</v>
      </c>
      <c r="AC60" s="73">
        <v>0.56000000000000005</v>
      </c>
      <c r="AD60" s="108">
        <f t="shared" si="27"/>
        <v>364000.00000000006</v>
      </c>
      <c r="AE60" s="157"/>
      <c r="AF60" s="110" t="s">
        <v>86</v>
      </c>
      <c r="AG60" s="106">
        <v>465000</v>
      </c>
      <c r="AH60" s="106"/>
      <c r="AI60" s="106"/>
      <c r="AJ60" s="106"/>
      <c r="AK60" s="106"/>
      <c r="AL60" s="106"/>
      <c r="AM60" s="106"/>
      <c r="AN60" s="106"/>
      <c r="AO60" s="106"/>
      <c r="AP60" s="106"/>
      <c r="AQ60" s="107">
        <f t="shared" si="28"/>
        <v>465000</v>
      </c>
      <c r="AR60" s="73">
        <v>0.56000000000000005</v>
      </c>
      <c r="AS60" s="108">
        <f t="shared" si="29"/>
        <v>260400.00000000003</v>
      </c>
    </row>
    <row r="61" spans="2:45" ht="14.45" customHeight="1">
      <c r="B61" s="110" t="s">
        <v>87</v>
      </c>
      <c r="C61" s="106">
        <v>0</v>
      </c>
      <c r="D61" s="106">
        <v>750000</v>
      </c>
      <c r="E61" s="106"/>
      <c r="F61" s="106"/>
      <c r="G61" s="106"/>
      <c r="H61" s="106"/>
      <c r="I61" s="106"/>
      <c r="J61" s="106"/>
      <c r="K61" s="106"/>
      <c r="L61" s="106"/>
      <c r="M61" s="107">
        <f t="shared" si="24"/>
        <v>750000</v>
      </c>
      <c r="N61" s="73">
        <v>0.63</v>
      </c>
      <c r="O61" s="108">
        <f t="shared" si="25"/>
        <v>472500</v>
      </c>
      <c r="P61" s="157"/>
      <c r="Q61" s="110" t="s">
        <v>87</v>
      </c>
      <c r="R61" s="106"/>
      <c r="S61" s="106">
        <v>650000</v>
      </c>
      <c r="T61" s="106"/>
      <c r="U61" s="106"/>
      <c r="V61" s="106"/>
      <c r="W61" s="106"/>
      <c r="X61" s="106"/>
      <c r="Y61" s="106"/>
      <c r="Z61" s="106"/>
      <c r="AA61" s="106"/>
      <c r="AB61" s="107">
        <f t="shared" si="26"/>
        <v>650000</v>
      </c>
      <c r="AC61" s="73">
        <v>0.63</v>
      </c>
      <c r="AD61" s="108">
        <f t="shared" si="27"/>
        <v>409500</v>
      </c>
      <c r="AE61" s="157"/>
      <c r="AF61" s="110" t="s">
        <v>87</v>
      </c>
      <c r="AG61" s="106"/>
      <c r="AH61" s="106">
        <v>465000</v>
      </c>
      <c r="AI61" s="106"/>
      <c r="AJ61" s="106"/>
      <c r="AK61" s="106"/>
      <c r="AL61" s="106"/>
      <c r="AM61" s="106"/>
      <c r="AN61" s="106"/>
      <c r="AO61" s="106"/>
      <c r="AP61" s="106"/>
      <c r="AQ61" s="107">
        <f t="shared" si="28"/>
        <v>465000</v>
      </c>
      <c r="AR61" s="73">
        <v>0.63</v>
      </c>
      <c r="AS61" s="108">
        <f t="shared" si="29"/>
        <v>292950</v>
      </c>
    </row>
    <row r="62" spans="2:45" ht="14.45" customHeight="1">
      <c r="B62" s="110" t="s">
        <v>88</v>
      </c>
      <c r="C62" s="240">
        <v>18000</v>
      </c>
      <c r="D62" s="240">
        <v>18000</v>
      </c>
      <c r="E62" s="240">
        <v>18000</v>
      </c>
      <c r="F62" s="240">
        <v>18000</v>
      </c>
      <c r="G62" s="240">
        <v>18000</v>
      </c>
      <c r="H62" s="240">
        <v>19800</v>
      </c>
      <c r="I62" s="240">
        <v>19800</v>
      </c>
      <c r="J62" s="240">
        <v>19800</v>
      </c>
      <c r="K62" s="240">
        <v>19800</v>
      </c>
      <c r="L62" s="240">
        <v>19800</v>
      </c>
      <c r="M62" s="107">
        <f t="shared" si="24"/>
        <v>189000</v>
      </c>
      <c r="N62" s="73">
        <v>0.7</v>
      </c>
      <c r="O62" s="108">
        <f>N62*M62</f>
        <v>132300</v>
      </c>
      <c r="P62" s="157"/>
      <c r="Q62" s="110" t="s">
        <v>89</v>
      </c>
      <c r="R62" s="240">
        <v>18000</v>
      </c>
      <c r="S62" s="240">
        <v>18000</v>
      </c>
      <c r="T62" s="240">
        <v>18000</v>
      </c>
      <c r="U62" s="240">
        <v>18000</v>
      </c>
      <c r="V62" s="240">
        <v>18000</v>
      </c>
      <c r="W62" s="240">
        <v>19800</v>
      </c>
      <c r="X62" s="240">
        <v>19800</v>
      </c>
      <c r="Y62" s="240">
        <v>19800</v>
      </c>
      <c r="Z62" s="240">
        <v>19800</v>
      </c>
      <c r="AA62" s="240">
        <v>19800</v>
      </c>
      <c r="AB62" s="107">
        <f t="shared" si="26"/>
        <v>189000</v>
      </c>
      <c r="AC62" s="73">
        <v>0.7</v>
      </c>
      <c r="AD62" s="108">
        <f t="shared" si="27"/>
        <v>132300</v>
      </c>
      <c r="AE62" s="157"/>
      <c r="AF62" s="110" t="s">
        <v>88</v>
      </c>
      <c r="AG62" s="240">
        <v>18000</v>
      </c>
      <c r="AH62" s="240">
        <v>18000</v>
      </c>
      <c r="AI62" s="240">
        <v>18000</v>
      </c>
      <c r="AJ62" s="240">
        <v>18000</v>
      </c>
      <c r="AK62" s="240">
        <v>18000</v>
      </c>
      <c r="AL62" s="240">
        <v>19800</v>
      </c>
      <c r="AM62" s="240">
        <v>19800</v>
      </c>
      <c r="AN62" s="240">
        <v>19800</v>
      </c>
      <c r="AO62" s="240">
        <v>19800</v>
      </c>
      <c r="AP62" s="240">
        <v>19800</v>
      </c>
      <c r="AQ62" s="107">
        <f t="shared" si="28"/>
        <v>189000</v>
      </c>
      <c r="AR62" s="73">
        <v>0.7</v>
      </c>
      <c r="AS62" s="108">
        <f t="shared" si="29"/>
        <v>132300</v>
      </c>
    </row>
    <row r="63" spans="2:45" ht="14.45" customHeight="1" thickBot="1">
      <c r="B63" s="111" t="s">
        <v>48</v>
      </c>
      <c r="C63" s="112"/>
      <c r="D63" s="112"/>
      <c r="E63" s="112"/>
      <c r="F63" s="112"/>
      <c r="G63" s="112"/>
      <c r="H63" s="112"/>
      <c r="I63" s="112"/>
      <c r="J63" s="112"/>
      <c r="K63" s="112"/>
      <c r="L63" s="112"/>
      <c r="M63" s="113">
        <f>SUM(C63:L63)</f>
        <v>0</v>
      </c>
      <c r="N63" s="90"/>
      <c r="O63" s="114">
        <f t="shared" si="25"/>
        <v>0</v>
      </c>
      <c r="P63" s="157"/>
      <c r="Q63" s="111" t="s">
        <v>48</v>
      </c>
      <c r="R63" s="112"/>
      <c r="S63" s="112"/>
      <c r="T63" s="112"/>
      <c r="U63" s="112"/>
      <c r="V63" s="112"/>
      <c r="W63" s="112"/>
      <c r="X63" s="112"/>
      <c r="Y63" s="112"/>
      <c r="Z63" s="112"/>
      <c r="AA63" s="112"/>
      <c r="AB63" s="113">
        <f>SUM(R63:AA63)</f>
        <v>0</v>
      </c>
      <c r="AC63" s="90"/>
      <c r="AD63" s="114">
        <f t="shared" si="27"/>
        <v>0</v>
      </c>
      <c r="AE63" s="157"/>
      <c r="AF63" s="111" t="s">
        <v>48</v>
      </c>
      <c r="AG63" s="112"/>
      <c r="AH63" s="112"/>
      <c r="AI63" s="112"/>
      <c r="AJ63" s="112"/>
      <c r="AK63" s="112"/>
      <c r="AL63" s="112"/>
      <c r="AM63" s="112"/>
      <c r="AN63" s="112"/>
      <c r="AO63" s="112"/>
      <c r="AP63" s="112"/>
      <c r="AQ63" s="113">
        <f>SUM(AG63:AP63)</f>
        <v>0</v>
      </c>
      <c r="AR63" s="90"/>
      <c r="AS63" s="114">
        <f t="shared" si="29"/>
        <v>0</v>
      </c>
    </row>
    <row r="64" spans="2:45" ht="15.75" thickBot="1">
      <c r="B64" s="115" t="s">
        <v>49</v>
      </c>
      <c r="C64" s="116">
        <f t="shared" ref="C64:M64" si="30">SUM(C58:C63)</f>
        <v>768000</v>
      </c>
      <c r="D64" s="116">
        <f t="shared" si="30"/>
        <v>768000</v>
      </c>
      <c r="E64" s="116">
        <f t="shared" si="30"/>
        <v>768000</v>
      </c>
      <c r="F64" s="116">
        <f t="shared" si="30"/>
        <v>768000</v>
      </c>
      <c r="G64" s="116">
        <f t="shared" si="30"/>
        <v>768000</v>
      </c>
      <c r="H64" s="116">
        <f t="shared" si="30"/>
        <v>844800</v>
      </c>
      <c r="I64" s="116">
        <f t="shared" si="30"/>
        <v>844800</v>
      </c>
      <c r="J64" s="116">
        <f t="shared" si="30"/>
        <v>844800</v>
      </c>
      <c r="K64" s="116">
        <f t="shared" si="30"/>
        <v>844800</v>
      </c>
      <c r="L64" s="116">
        <f t="shared" si="30"/>
        <v>844800</v>
      </c>
      <c r="M64" s="116">
        <f t="shared" si="30"/>
        <v>8064000</v>
      </c>
      <c r="N64" s="99">
        <v>0.68</v>
      </c>
      <c r="O64" s="117">
        <f t="shared" si="25"/>
        <v>5483520</v>
      </c>
      <c r="P64" s="157"/>
      <c r="Q64" s="115" t="s">
        <v>49</v>
      </c>
      <c r="R64" s="116">
        <f t="shared" ref="R64:AB64" si="31">SUM(R58:R63)</f>
        <v>668000</v>
      </c>
      <c r="S64" s="116">
        <f t="shared" si="31"/>
        <v>668000</v>
      </c>
      <c r="T64" s="116">
        <f t="shared" si="31"/>
        <v>668000</v>
      </c>
      <c r="U64" s="116">
        <f t="shared" si="31"/>
        <v>668000</v>
      </c>
      <c r="V64" s="116">
        <f t="shared" si="31"/>
        <v>668000</v>
      </c>
      <c r="W64" s="116">
        <f t="shared" si="31"/>
        <v>734800</v>
      </c>
      <c r="X64" s="116">
        <f t="shared" si="31"/>
        <v>734800</v>
      </c>
      <c r="Y64" s="116">
        <f t="shared" si="31"/>
        <v>734800</v>
      </c>
      <c r="Z64" s="116">
        <f t="shared" si="31"/>
        <v>734800</v>
      </c>
      <c r="AA64" s="116">
        <f t="shared" si="31"/>
        <v>734800</v>
      </c>
      <c r="AB64" s="116">
        <f t="shared" si="31"/>
        <v>7014000</v>
      </c>
      <c r="AC64" s="99">
        <v>0.68</v>
      </c>
      <c r="AD64" s="117">
        <f t="shared" si="27"/>
        <v>4769520</v>
      </c>
      <c r="AE64" s="157"/>
      <c r="AF64" s="115" t="s">
        <v>49</v>
      </c>
      <c r="AG64" s="116">
        <f t="shared" ref="AG64:AQ64" si="32">SUM(AG58:AG63)</f>
        <v>483000</v>
      </c>
      <c r="AH64" s="116">
        <f t="shared" si="32"/>
        <v>483000</v>
      </c>
      <c r="AI64" s="116">
        <f t="shared" si="32"/>
        <v>483000</v>
      </c>
      <c r="AJ64" s="116">
        <f t="shared" si="32"/>
        <v>483000</v>
      </c>
      <c r="AK64" s="116">
        <f t="shared" si="32"/>
        <v>483000</v>
      </c>
      <c r="AL64" s="116">
        <f t="shared" si="32"/>
        <v>531300</v>
      </c>
      <c r="AM64" s="116">
        <f t="shared" si="32"/>
        <v>531300</v>
      </c>
      <c r="AN64" s="116">
        <f t="shared" si="32"/>
        <v>531300</v>
      </c>
      <c r="AO64" s="116">
        <f t="shared" si="32"/>
        <v>531300</v>
      </c>
      <c r="AP64" s="116">
        <f t="shared" si="32"/>
        <v>531300</v>
      </c>
      <c r="AQ64" s="116">
        <f t="shared" si="32"/>
        <v>5071500</v>
      </c>
      <c r="AR64" s="99">
        <v>0.68</v>
      </c>
      <c r="AS64" s="117">
        <f t="shared" si="29"/>
        <v>3448620.0000000005</v>
      </c>
    </row>
    <row r="65" spans="2:45" ht="18.75" thickBot="1">
      <c r="B65" s="118"/>
      <c r="C65" s="119"/>
      <c r="D65" s="119"/>
      <c r="E65" s="119"/>
      <c r="F65" s="119"/>
      <c r="G65" s="119"/>
      <c r="H65" s="119"/>
      <c r="I65" s="119"/>
      <c r="J65" s="119"/>
      <c r="K65" s="35"/>
      <c r="L65" s="35"/>
      <c r="M65" s="35"/>
      <c r="N65" s="95"/>
      <c r="O65" s="32"/>
      <c r="P65" s="157"/>
      <c r="Q65" s="118"/>
      <c r="R65" s="119"/>
      <c r="S65" s="119"/>
      <c r="T65" s="119"/>
      <c r="U65" s="119"/>
      <c r="V65" s="119"/>
      <c r="W65" s="119"/>
      <c r="X65" s="119"/>
      <c r="Y65" s="119"/>
      <c r="Z65" s="35"/>
      <c r="AA65" s="35"/>
      <c r="AB65" s="35"/>
      <c r="AC65" s="95"/>
      <c r="AD65" s="32"/>
      <c r="AE65" s="157"/>
      <c r="AF65" s="118"/>
      <c r="AG65" s="119"/>
      <c r="AH65" s="119"/>
      <c r="AI65" s="119"/>
      <c r="AJ65" s="119"/>
      <c r="AK65" s="119"/>
      <c r="AL65" s="119"/>
      <c r="AM65" s="119"/>
      <c r="AN65" s="119"/>
      <c r="AO65" s="35"/>
      <c r="AP65" s="35"/>
      <c r="AQ65" s="35"/>
      <c r="AR65" s="95"/>
      <c r="AS65" s="32"/>
    </row>
    <row r="66" spans="2:45" ht="37.35" customHeight="1" thickBot="1">
      <c r="B66" s="355" t="s">
        <v>67</v>
      </c>
      <c r="C66" s="352"/>
      <c r="D66" s="352"/>
      <c r="E66" s="352"/>
      <c r="F66" s="352"/>
      <c r="G66" s="352"/>
      <c r="H66" s="352"/>
      <c r="I66" s="352"/>
      <c r="J66" s="352"/>
      <c r="K66" s="352"/>
      <c r="L66" s="352"/>
      <c r="M66" s="352"/>
      <c r="N66" s="352"/>
      <c r="O66" s="362"/>
      <c r="P66" s="157"/>
      <c r="Q66" s="355" t="s">
        <v>67</v>
      </c>
      <c r="R66" s="352"/>
      <c r="S66" s="352"/>
      <c r="T66" s="352"/>
      <c r="U66" s="352"/>
      <c r="V66" s="352"/>
      <c r="W66" s="352"/>
      <c r="X66" s="352"/>
      <c r="Y66" s="352"/>
      <c r="Z66" s="352"/>
      <c r="AA66" s="352"/>
      <c r="AB66" s="352"/>
      <c r="AC66" s="352"/>
      <c r="AD66" s="362"/>
      <c r="AE66" s="157"/>
      <c r="AF66" s="355" t="s">
        <v>67</v>
      </c>
      <c r="AG66" s="352"/>
      <c r="AH66" s="352"/>
      <c r="AI66" s="352"/>
      <c r="AJ66" s="352"/>
      <c r="AK66" s="352"/>
      <c r="AL66" s="352"/>
      <c r="AM66" s="352"/>
      <c r="AN66" s="352"/>
      <c r="AO66" s="352"/>
      <c r="AP66" s="352"/>
      <c r="AQ66" s="352"/>
      <c r="AR66" s="352"/>
      <c r="AS66" s="362"/>
    </row>
    <row r="67" spans="2:45" ht="45">
      <c r="B67" s="66"/>
      <c r="C67" s="279" t="s">
        <v>34</v>
      </c>
      <c r="D67" s="279" t="s">
        <v>35</v>
      </c>
      <c r="E67" s="279" t="s">
        <v>36</v>
      </c>
      <c r="F67" s="279" t="s">
        <v>37</v>
      </c>
      <c r="G67" s="279" t="s">
        <v>38</v>
      </c>
      <c r="H67" s="279" t="s">
        <v>39</v>
      </c>
      <c r="I67" s="279" t="s">
        <v>40</v>
      </c>
      <c r="J67" s="279" t="s">
        <v>41</v>
      </c>
      <c r="K67" s="279" t="s">
        <v>42</v>
      </c>
      <c r="L67" s="279" t="s">
        <v>43</v>
      </c>
      <c r="M67" s="104" t="s">
        <v>44</v>
      </c>
      <c r="N67" s="11" t="s">
        <v>55</v>
      </c>
      <c r="O67" s="12" t="s">
        <v>56</v>
      </c>
      <c r="P67" s="157"/>
      <c r="Q67" s="66"/>
      <c r="R67" s="279" t="s">
        <v>34</v>
      </c>
      <c r="S67" s="279" t="s">
        <v>35</v>
      </c>
      <c r="T67" s="279" t="s">
        <v>36</v>
      </c>
      <c r="U67" s="279" t="s">
        <v>37</v>
      </c>
      <c r="V67" s="279" t="s">
        <v>38</v>
      </c>
      <c r="W67" s="279" t="s">
        <v>39</v>
      </c>
      <c r="X67" s="279" t="s">
        <v>40</v>
      </c>
      <c r="Y67" s="279" t="s">
        <v>41</v>
      </c>
      <c r="Z67" s="279" t="s">
        <v>42</v>
      </c>
      <c r="AA67" s="279" t="s">
        <v>43</v>
      </c>
      <c r="AB67" s="104" t="s">
        <v>44</v>
      </c>
      <c r="AC67" s="11" t="s">
        <v>55</v>
      </c>
      <c r="AD67" s="12" t="s">
        <v>56</v>
      </c>
      <c r="AE67" s="157"/>
      <c r="AF67" s="66"/>
      <c r="AG67" s="279" t="s">
        <v>34</v>
      </c>
      <c r="AH67" s="279" t="s">
        <v>35</v>
      </c>
      <c r="AI67" s="279" t="s">
        <v>36</v>
      </c>
      <c r="AJ67" s="279" t="s">
        <v>37</v>
      </c>
      <c r="AK67" s="279" t="s">
        <v>38</v>
      </c>
      <c r="AL67" s="279" t="s">
        <v>39</v>
      </c>
      <c r="AM67" s="279" t="s">
        <v>40</v>
      </c>
      <c r="AN67" s="279" t="s">
        <v>41</v>
      </c>
      <c r="AO67" s="279" t="s">
        <v>42</v>
      </c>
      <c r="AP67" s="279" t="s">
        <v>43</v>
      </c>
      <c r="AQ67" s="104" t="s">
        <v>44</v>
      </c>
      <c r="AR67" s="11" t="s">
        <v>55</v>
      </c>
      <c r="AS67" s="12" t="s">
        <v>56</v>
      </c>
    </row>
    <row r="68" spans="2:45" ht="15">
      <c r="B68" s="109" t="s">
        <v>68</v>
      </c>
      <c r="C68" s="42"/>
      <c r="D68" s="277"/>
      <c r="E68" s="277"/>
      <c r="F68" s="42"/>
      <c r="G68" s="42"/>
      <c r="H68" s="42"/>
      <c r="I68" s="42"/>
      <c r="J68" s="42"/>
      <c r="K68" s="42"/>
      <c r="L68" s="42"/>
      <c r="M68" s="107">
        <f>SUM(C68:L68)</f>
        <v>0</v>
      </c>
      <c r="N68" s="73"/>
      <c r="O68" s="108">
        <f>N68*M68</f>
        <v>0</v>
      </c>
      <c r="P68" s="157"/>
      <c r="Q68" s="109" t="s">
        <v>68</v>
      </c>
      <c r="R68" s="42"/>
      <c r="S68" s="106"/>
      <c r="T68" s="106"/>
      <c r="U68" s="42"/>
      <c r="V68" s="42"/>
      <c r="W68" s="42"/>
      <c r="X68" s="42"/>
      <c r="Y68" s="42"/>
      <c r="Z68" s="42"/>
      <c r="AA68" s="42"/>
      <c r="AB68" s="107">
        <f>SUM(R68:AA68)</f>
        <v>0</v>
      </c>
      <c r="AC68" s="73"/>
      <c r="AD68" s="108">
        <f>AC68*AB68</f>
        <v>0</v>
      </c>
      <c r="AE68" s="157"/>
      <c r="AF68" s="109" t="s">
        <v>68</v>
      </c>
      <c r="AG68" s="42"/>
      <c r="AH68" s="106"/>
      <c r="AI68" s="106"/>
      <c r="AJ68" s="42"/>
      <c r="AK68" s="42"/>
      <c r="AL68" s="42"/>
      <c r="AM68" s="42"/>
      <c r="AN68" s="42"/>
      <c r="AO68" s="42"/>
      <c r="AP68" s="42"/>
      <c r="AQ68" s="107">
        <f>SUM(AG68:AP68)</f>
        <v>0</v>
      </c>
      <c r="AR68" s="73"/>
      <c r="AS68" s="108">
        <f>AR68*AQ68</f>
        <v>0</v>
      </c>
    </row>
    <row r="69" spans="2:45">
      <c r="B69" s="226" t="s">
        <v>79</v>
      </c>
      <c r="C69" s="106"/>
      <c r="D69" s="106"/>
      <c r="E69" s="106"/>
      <c r="F69" s="106"/>
      <c r="G69" s="106"/>
      <c r="H69" s="106"/>
      <c r="I69" s="106"/>
      <c r="J69" s="106"/>
      <c r="K69" s="106"/>
      <c r="L69" s="106"/>
      <c r="M69" s="107">
        <f t="shared" ref="M69:M75" si="33">SUM(C69:L69)</f>
        <v>0</v>
      </c>
      <c r="N69" s="73"/>
      <c r="O69" s="108">
        <f t="shared" ref="O69:O76" si="34">N69*M69</f>
        <v>0</v>
      </c>
      <c r="P69" s="157"/>
      <c r="Q69" s="226" t="s">
        <v>79</v>
      </c>
      <c r="R69" s="106"/>
      <c r="S69" s="106"/>
      <c r="T69" s="106"/>
      <c r="U69" s="106"/>
      <c r="V69" s="106"/>
      <c r="W69" s="106"/>
      <c r="X69" s="106"/>
      <c r="Y69" s="106"/>
      <c r="Z69" s="106"/>
      <c r="AA69" s="106"/>
      <c r="AB69" s="107">
        <f t="shared" ref="AB69:AB75" si="35">SUM(R69:AA69)</f>
        <v>0</v>
      </c>
      <c r="AC69" s="73"/>
      <c r="AD69" s="108">
        <f t="shared" ref="AD69:AD76" si="36">AC69*AB69</f>
        <v>0</v>
      </c>
      <c r="AE69" s="157"/>
      <c r="AF69" s="226" t="s">
        <v>79</v>
      </c>
      <c r="AG69" s="106"/>
      <c r="AH69" s="106"/>
      <c r="AI69" s="106"/>
      <c r="AJ69" s="106"/>
      <c r="AK69" s="106"/>
      <c r="AL69" s="106"/>
      <c r="AM69" s="106"/>
      <c r="AN69" s="106"/>
      <c r="AO69" s="106"/>
      <c r="AP69" s="106"/>
      <c r="AQ69" s="107">
        <f t="shared" ref="AQ69:AQ75" si="37">SUM(AG69:AP69)</f>
        <v>0</v>
      </c>
      <c r="AR69" s="73"/>
      <c r="AS69" s="108">
        <f t="shared" ref="AS69:AS76" si="38">AR69*AQ69</f>
        <v>0</v>
      </c>
    </row>
    <row r="70" spans="2:45">
      <c r="B70" s="109" t="s">
        <v>69</v>
      </c>
      <c r="C70" s="277"/>
      <c r="D70" s="277"/>
      <c r="E70" s="277"/>
      <c r="F70" s="106"/>
      <c r="G70" s="106"/>
      <c r="H70" s="106"/>
      <c r="I70" s="106"/>
      <c r="J70" s="106"/>
      <c r="K70" s="106"/>
      <c r="L70" s="106"/>
      <c r="M70" s="107">
        <f t="shared" si="33"/>
        <v>0</v>
      </c>
      <c r="N70" s="73"/>
      <c r="O70" s="108">
        <f t="shared" si="34"/>
        <v>0</v>
      </c>
      <c r="P70" s="157"/>
      <c r="Q70" s="109" t="s">
        <v>69</v>
      </c>
      <c r="R70" s="106"/>
      <c r="S70" s="106"/>
      <c r="T70" s="106"/>
      <c r="U70" s="106"/>
      <c r="V70" s="106"/>
      <c r="W70" s="106"/>
      <c r="X70" s="106"/>
      <c r="Y70" s="106"/>
      <c r="Z70" s="106"/>
      <c r="AA70" s="106"/>
      <c r="AB70" s="107">
        <f t="shared" si="35"/>
        <v>0</v>
      </c>
      <c r="AC70" s="73"/>
      <c r="AD70" s="108">
        <f t="shared" si="36"/>
        <v>0</v>
      </c>
      <c r="AE70" s="157"/>
      <c r="AF70" s="109" t="s">
        <v>69</v>
      </c>
      <c r="AG70" s="106"/>
      <c r="AH70" s="106"/>
      <c r="AI70" s="106"/>
      <c r="AJ70" s="106"/>
      <c r="AK70" s="106"/>
      <c r="AL70" s="106"/>
      <c r="AM70" s="106"/>
      <c r="AN70" s="106"/>
      <c r="AO70" s="106"/>
      <c r="AP70" s="106"/>
      <c r="AQ70" s="107">
        <f t="shared" si="37"/>
        <v>0</v>
      </c>
      <c r="AR70" s="73"/>
      <c r="AS70" s="108">
        <f t="shared" si="38"/>
        <v>0</v>
      </c>
    </row>
    <row r="71" spans="2:45" ht="14.25" customHeight="1">
      <c r="B71" s="110" t="s">
        <v>48</v>
      </c>
      <c r="C71" s="404" t="s">
        <v>90</v>
      </c>
      <c r="D71" s="405"/>
      <c r="E71" s="405"/>
      <c r="F71" s="405"/>
      <c r="G71" s="405"/>
      <c r="H71" s="405"/>
      <c r="I71" s="405"/>
      <c r="J71" s="405"/>
      <c r="K71" s="405"/>
      <c r="L71" s="406"/>
      <c r="M71" s="107">
        <f t="shared" si="33"/>
        <v>0</v>
      </c>
      <c r="N71" s="73"/>
      <c r="O71" s="108">
        <f t="shared" si="34"/>
        <v>0</v>
      </c>
      <c r="P71" s="157"/>
      <c r="Q71" s="110" t="s">
        <v>48</v>
      </c>
      <c r="R71" s="404" t="s">
        <v>90</v>
      </c>
      <c r="S71" s="405"/>
      <c r="T71" s="405"/>
      <c r="U71" s="405"/>
      <c r="V71" s="405"/>
      <c r="W71" s="405"/>
      <c r="X71" s="405"/>
      <c r="Y71" s="405"/>
      <c r="Z71" s="405"/>
      <c r="AA71" s="406"/>
      <c r="AB71" s="107">
        <f t="shared" si="35"/>
        <v>0</v>
      </c>
      <c r="AC71" s="73"/>
      <c r="AD71" s="108">
        <f t="shared" si="36"/>
        <v>0</v>
      </c>
      <c r="AE71" s="157"/>
      <c r="AF71" s="110" t="s">
        <v>48</v>
      </c>
      <c r="AG71" s="404" t="s">
        <v>90</v>
      </c>
      <c r="AH71" s="405"/>
      <c r="AI71" s="405"/>
      <c r="AJ71" s="405"/>
      <c r="AK71" s="405"/>
      <c r="AL71" s="405"/>
      <c r="AM71" s="405"/>
      <c r="AN71" s="405"/>
      <c r="AO71" s="405"/>
      <c r="AP71" s="406"/>
      <c r="AQ71" s="107">
        <f t="shared" si="37"/>
        <v>0</v>
      </c>
      <c r="AR71" s="73"/>
      <c r="AS71" s="108">
        <f t="shared" si="38"/>
        <v>0</v>
      </c>
    </row>
    <row r="72" spans="2:45" ht="14.45" customHeight="1">
      <c r="B72" s="110" t="s">
        <v>48</v>
      </c>
      <c r="C72" s="407"/>
      <c r="D72" s="408"/>
      <c r="E72" s="408"/>
      <c r="F72" s="408"/>
      <c r="G72" s="408"/>
      <c r="H72" s="408"/>
      <c r="I72" s="408"/>
      <c r="J72" s="408"/>
      <c r="K72" s="408"/>
      <c r="L72" s="409"/>
      <c r="M72" s="107">
        <f t="shared" si="33"/>
        <v>0</v>
      </c>
      <c r="N72" s="73"/>
      <c r="O72" s="108">
        <f t="shared" si="34"/>
        <v>0</v>
      </c>
      <c r="P72" s="157"/>
      <c r="Q72" s="110" t="s">
        <v>48</v>
      </c>
      <c r="R72" s="407"/>
      <c r="S72" s="408"/>
      <c r="T72" s="408"/>
      <c r="U72" s="408"/>
      <c r="V72" s="408"/>
      <c r="W72" s="408"/>
      <c r="X72" s="408"/>
      <c r="Y72" s="408"/>
      <c r="Z72" s="408"/>
      <c r="AA72" s="409"/>
      <c r="AB72" s="107">
        <f t="shared" si="35"/>
        <v>0</v>
      </c>
      <c r="AC72" s="73"/>
      <c r="AD72" s="108">
        <f t="shared" si="36"/>
        <v>0</v>
      </c>
      <c r="AE72" s="157"/>
      <c r="AF72" s="110" t="s">
        <v>48</v>
      </c>
      <c r="AG72" s="407"/>
      <c r="AH72" s="408"/>
      <c r="AI72" s="408"/>
      <c r="AJ72" s="408"/>
      <c r="AK72" s="408"/>
      <c r="AL72" s="408"/>
      <c r="AM72" s="408"/>
      <c r="AN72" s="408"/>
      <c r="AO72" s="408"/>
      <c r="AP72" s="409"/>
      <c r="AQ72" s="107">
        <f t="shared" si="37"/>
        <v>0</v>
      </c>
      <c r="AR72" s="73"/>
      <c r="AS72" s="108">
        <f t="shared" si="38"/>
        <v>0</v>
      </c>
    </row>
    <row r="73" spans="2:45" ht="14.45" customHeight="1">
      <c r="B73" s="110" t="s">
        <v>48</v>
      </c>
      <c r="C73" s="106"/>
      <c r="D73" s="106"/>
      <c r="E73" s="106"/>
      <c r="F73" s="106"/>
      <c r="G73" s="106"/>
      <c r="H73" s="106"/>
      <c r="I73" s="106"/>
      <c r="J73" s="106"/>
      <c r="K73" s="106"/>
      <c r="L73" s="106"/>
      <c r="M73" s="107">
        <f t="shared" si="33"/>
        <v>0</v>
      </c>
      <c r="N73" s="73"/>
      <c r="O73" s="108">
        <f t="shared" si="34"/>
        <v>0</v>
      </c>
      <c r="P73" s="157"/>
      <c r="Q73" s="110" t="s">
        <v>48</v>
      </c>
      <c r="R73" s="106"/>
      <c r="S73" s="106"/>
      <c r="T73" s="106"/>
      <c r="U73" s="106"/>
      <c r="V73" s="106"/>
      <c r="W73" s="106"/>
      <c r="X73" s="106"/>
      <c r="Y73" s="106"/>
      <c r="Z73" s="106"/>
      <c r="AA73" s="106"/>
      <c r="AB73" s="107">
        <f t="shared" si="35"/>
        <v>0</v>
      </c>
      <c r="AC73" s="73"/>
      <c r="AD73" s="108">
        <f t="shared" si="36"/>
        <v>0</v>
      </c>
      <c r="AE73" s="157"/>
      <c r="AF73" s="110" t="s">
        <v>48</v>
      </c>
      <c r="AG73" s="106"/>
      <c r="AH73" s="106"/>
      <c r="AI73" s="106"/>
      <c r="AJ73" s="106"/>
      <c r="AK73" s="106"/>
      <c r="AL73" s="106"/>
      <c r="AM73" s="106"/>
      <c r="AN73" s="106"/>
      <c r="AO73" s="106"/>
      <c r="AP73" s="106"/>
      <c r="AQ73" s="107">
        <f t="shared" si="37"/>
        <v>0</v>
      </c>
      <c r="AR73" s="73"/>
      <c r="AS73" s="108">
        <f t="shared" si="38"/>
        <v>0</v>
      </c>
    </row>
    <row r="74" spans="2:45" ht="14.45" customHeight="1">
      <c r="B74" s="110" t="s">
        <v>48</v>
      </c>
      <c r="C74" s="106"/>
      <c r="D74" s="106"/>
      <c r="E74" s="106"/>
      <c r="F74" s="106"/>
      <c r="G74" s="106"/>
      <c r="H74" s="106"/>
      <c r="I74" s="106"/>
      <c r="J74" s="106"/>
      <c r="K74" s="106"/>
      <c r="L74" s="106"/>
      <c r="M74" s="107">
        <f t="shared" si="33"/>
        <v>0</v>
      </c>
      <c r="N74" s="73"/>
      <c r="O74" s="108">
        <f t="shared" si="34"/>
        <v>0</v>
      </c>
      <c r="P74" s="157"/>
      <c r="Q74" s="110" t="s">
        <v>48</v>
      </c>
      <c r="R74" s="106"/>
      <c r="S74" s="106"/>
      <c r="T74" s="106"/>
      <c r="U74" s="106"/>
      <c r="V74" s="106"/>
      <c r="W74" s="106"/>
      <c r="X74" s="106"/>
      <c r="Y74" s="106"/>
      <c r="Z74" s="106"/>
      <c r="AA74" s="106"/>
      <c r="AB74" s="107">
        <f t="shared" si="35"/>
        <v>0</v>
      </c>
      <c r="AC74" s="73"/>
      <c r="AD74" s="108">
        <f t="shared" si="36"/>
        <v>0</v>
      </c>
      <c r="AE74" s="157"/>
      <c r="AF74" s="110" t="s">
        <v>48</v>
      </c>
      <c r="AG74" s="106"/>
      <c r="AH74" s="106"/>
      <c r="AI74" s="106"/>
      <c r="AJ74" s="106"/>
      <c r="AK74" s="106"/>
      <c r="AL74" s="106"/>
      <c r="AM74" s="106"/>
      <c r="AN74" s="106"/>
      <c r="AO74" s="106"/>
      <c r="AP74" s="106"/>
      <c r="AQ74" s="107">
        <f t="shared" si="37"/>
        <v>0</v>
      </c>
      <c r="AR74" s="73"/>
      <c r="AS74" s="108">
        <f t="shared" si="38"/>
        <v>0</v>
      </c>
    </row>
    <row r="75" spans="2:45" ht="14.45" customHeight="1" thickBot="1">
      <c r="B75" s="111" t="s">
        <v>48</v>
      </c>
      <c r="C75" s="112"/>
      <c r="D75" s="112"/>
      <c r="E75" s="112"/>
      <c r="F75" s="112"/>
      <c r="G75" s="112"/>
      <c r="H75" s="112"/>
      <c r="I75" s="112"/>
      <c r="J75" s="112"/>
      <c r="K75" s="112"/>
      <c r="L75" s="112"/>
      <c r="M75" s="113">
        <f t="shared" si="33"/>
        <v>0</v>
      </c>
      <c r="N75" s="73"/>
      <c r="O75" s="108">
        <f t="shared" si="34"/>
        <v>0</v>
      </c>
      <c r="P75" s="157"/>
      <c r="Q75" s="111" t="s">
        <v>48</v>
      </c>
      <c r="R75" s="112"/>
      <c r="S75" s="112"/>
      <c r="T75" s="112"/>
      <c r="U75" s="112"/>
      <c r="V75" s="112"/>
      <c r="W75" s="112"/>
      <c r="X75" s="112"/>
      <c r="Y75" s="112"/>
      <c r="Z75" s="112"/>
      <c r="AA75" s="112"/>
      <c r="AB75" s="113">
        <f t="shared" si="35"/>
        <v>0</v>
      </c>
      <c r="AC75" s="73"/>
      <c r="AD75" s="108">
        <f t="shared" si="36"/>
        <v>0</v>
      </c>
      <c r="AE75" s="157"/>
      <c r="AF75" s="111" t="s">
        <v>48</v>
      </c>
      <c r="AG75" s="112"/>
      <c r="AH75" s="112"/>
      <c r="AI75" s="112"/>
      <c r="AJ75" s="112"/>
      <c r="AK75" s="112"/>
      <c r="AL75" s="112"/>
      <c r="AM75" s="112"/>
      <c r="AN75" s="112"/>
      <c r="AO75" s="112"/>
      <c r="AP75" s="112"/>
      <c r="AQ75" s="113">
        <f t="shared" si="37"/>
        <v>0</v>
      </c>
      <c r="AR75" s="73"/>
      <c r="AS75" s="108">
        <f t="shared" si="38"/>
        <v>0</v>
      </c>
    </row>
    <row r="76" spans="2:45" ht="15.75" thickBot="1">
      <c r="B76" s="115" t="s">
        <v>49</v>
      </c>
      <c r="C76" s="120">
        <f t="shared" ref="C76:M76" si="39">SUM(C68:C75)</f>
        <v>0</v>
      </c>
      <c r="D76" s="120">
        <f t="shared" si="39"/>
        <v>0</v>
      </c>
      <c r="E76" s="120">
        <f t="shared" si="39"/>
        <v>0</v>
      </c>
      <c r="F76" s="120">
        <f t="shared" si="39"/>
        <v>0</v>
      </c>
      <c r="G76" s="120">
        <f t="shared" si="39"/>
        <v>0</v>
      </c>
      <c r="H76" s="120">
        <f t="shared" si="39"/>
        <v>0</v>
      </c>
      <c r="I76" s="120">
        <f t="shared" si="39"/>
        <v>0</v>
      </c>
      <c r="J76" s="120">
        <f t="shared" si="39"/>
        <v>0</v>
      </c>
      <c r="K76" s="120">
        <f t="shared" si="39"/>
        <v>0</v>
      </c>
      <c r="L76" s="120">
        <f t="shared" si="39"/>
        <v>0</v>
      </c>
      <c r="M76" s="121">
        <f t="shared" si="39"/>
        <v>0</v>
      </c>
      <c r="N76" s="99"/>
      <c r="O76" s="117">
        <f t="shared" si="34"/>
        <v>0</v>
      </c>
      <c r="P76" s="157"/>
      <c r="Q76" s="115" t="s">
        <v>49</v>
      </c>
      <c r="R76" s="120">
        <f t="shared" ref="R76:AB76" si="40">SUM(R68:R75)</f>
        <v>0</v>
      </c>
      <c r="S76" s="120">
        <f t="shared" si="40"/>
        <v>0</v>
      </c>
      <c r="T76" s="120">
        <f t="shared" si="40"/>
        <v>0</v>
      </c>
      <c r="U76" s="120">
        <f t="shared" si="40"/>
        <v>0</v>
      </c>
      <c r="V76" s="120">
        <f t="shared" si="40"/>
        <v>0</v>
      </c>
      <c r="W76" s="120">
        <f t="shared" si="40"/>
        <v>0</v>
      </c>
      <c r="X76" s="120">
        <f t="shared" si="40"/>
        <v>0</v>
      </c>
      <c r="Y76" s="120">
        <f t="shared" si="40"/>
        <v>0</v>
      </c>
      <c r="Z76" s="120">
        <f t="shared" si="40"/>
        <v>0</v>
      </c>
      <c r="AA76" s="120">
        <f t="shared" si="40"/>
        <v>0</v>
      </c>
      <c r="AB76" s="121">
        <f t="shared" si="40"/>
        <v>0</v>
      </c>
      <c r="AC76" s="99"/>
      <c r="AD76" s="117">
        <f t="shared" si="36"/>
        <v>0</v>
      </c>
      <c r="AE76" s="157"/>
      <c r="AF76" s="115" t="s">
        <v>49</v>
      </c>
      <c r="AG76" s="120">
        <f t="shared" ref="AG76:AQ76" si="41">SUM(AG68:AG75)</f>
        <v>0</v>
      </c>
      <c r="AH76" s="120">
        <f t="shared" si="41"/>
        <v>0</v>
      </c>
      <c r="AI76" s="120">
        <f t="shared" si="41"/>
        <v>0</v>
      </c>
      <c r="AJ76" s="120">
        <f t="shared" si="41"/>
        <v>0</v>
      </c>
      <c r="AK76" s="120">
        <f t="shared" si="41"/>
        <v>0</v>
      </c>
      <c r="AL76" s="120">
        <f t="shared" si="41"/>
        <v>0</v>
      </c>
      <c r="AM76" s="120">
        <f t="shared" si="41"/>
        <v>0</v>
      </c>
      <c r="AN76" s="120">
        <f t="shared" si="41"/>
        <v>0</v>
      </c>
      <c r="AO76" s="120">
        <f t="shared" si="41"/>
        <v>0</v>
      </c>
      <c r="AP76" s="120">
        <f t="shared" si="41"/>
        <v>0</v>
      </c>
      <c r="AQ76" s="121">
        <f t="shared" si="41"/>
        <v>0</v>
      </c>
      <c r="AR76" s="99"/>
      <c r="AS76" s="117">
        <f t="shared" si="38"/>
        <v>0</v>
      </c>
    </row>
    <row r="77" spans="2:45" ht="15" thickBot="1">
      <c r="B77" s="393"/>
      <c r="C77" s="394"/>
      <c r="D77" s="394"/>
      <c r="E77" s="394"/>
      <c r="F77" s="394"/>
      <c r="G77" s="394"/>
      <c r="H77" s="394"/>
      <c r="I77" s="394"/>
      <c r="J77" s="394"/>
      <c r="K77" s="394"/>
      <c r="L77" s="394"/>
      <c r="M77" s="394"/>
      <c r="N77" s="13"/>
      <c r="O77" s="14"/>
      <c r="P77" s="157"/>
      <c r="Q77" s="393"/>
      <c r="R77" s="394"/>
      <c r="S77" s="394"/>
      <c r="T77" s="394"/>
      <c r="U77" s="394"/>
      <c r="V77" s="394"/>
      <c r="W77" s="394"/>
      <c r="X77" s="394"/>
      <c r="Y77" s="394"/>
      <c r="Z77" s="394"/>
      <c r="AA77" s="394"/>
      <c r="AB77" s="394"/>
      <c r="AC77" s="13"/>
      <c r="AD77" s="14"/>
      <c r="AE77" s="157"/>
      <c r="AF77" s="393"/>
      <c r="AG77" s="394"/>
      <c r="AH77" s="394"/>
      <c r="AI77" s="394"/>
      <c r="AJ77" s="394"/>
      <c r="AK77" s="394"/>
      <c r="AL77" s="394"/>
      <c r="AM77" s="394"/>
      <c r="AN77" s="394"/>
      <c r="AO77" s="394"/>
      <c r="AP77" s="394"/>
      <c r="AQ77" s="394"/>
      <c r="AR77" s="31"/>
      <c r="AS77" s="32"/>
    </row>
    <row r="78" spans="2:45" ht="31.35" customHeight="1">
      <c r="B78" s="395" t="s">
        <v>70</v>
      </c>
      <c r="C78" s="396"/>
      <c r="D78" s="396"/>
      <c r="E78" s="396"/>
      <c r="F78" s="396"/>
      <c r="G78" s="396"/>
      <c r="H78" s="396"/>
      <c r="I78" s="396"/>
      <c r="J78" s="396"/>
      <c r="K78" s="396"/>
      <c r="L78" s="396"/>
      <c r="M78" s="397"/>
      <c r="N78" s="122"/>
      <c r="O78" s="123"/>
      <c r="P78" s="157"/>
      <c r="Q78" s="395" t="s">
        <v>70</v>
      </c>
      <c r="R78" s="396"/>
      <c r="S78" s="396"/>
      <c r="T78" s="396"/>
      <c r="U78" s="396"/>
      <c r="V78" s="396"/>
      <c r="W78" s="396"/>
      <c r="X78" s="396"/>
      <c r="Y78" s="396"/>
      <c r="Z78" s="396"/>
      <c r="AA78" s="396"/>
      <c r="AB78" s="397"/>
      <c r="AC78" s="122"/>
      <c r="AD78" s="123"/>
      <c r="AE78" s="157"/>
      <c r="AF78" s="395" t="s">
        <v>70</v>
      </c>
      <c r="AG78" s="396"/>
      <c r="AH78" s="396"/>
      <c r="AI78" s="396"/>
      <c r="AJ78" s="396"/>
      <c r="AK78" s="396"/>
      <c r="AL78" s="396"/>
      <c r="AM78" s="396"/>
      <c r="AN78" s="396"/>
      <c r="AO78" s="396"/>
      <c r="AP78" s="396"/>
      <c r="AQ78" s="397"/>
      <c r="AR78" s="35"/>
      <c r="AS78" s="32"/>
    </row>
    <row r="79" spans="2:45" ht="30" customHeight="1">
      <c r="B79" s="401" t="s">
        <v>91</v>
      </c>
      <c r="C79" s="402"/>
      <c r="D79" s="402"/>
      <c r="E79" s="402"/>
      <c r="F79" s="402"/>
      <c r="G79" s="402"/>
      <c r="H79" s="402"/>
      <c r="I79" s="402"/>
      <c r="J79" s="402"/>
      <c r="K79" s="402"/>
      <c r="L79" s="402"/>
      <c r="M79" s="403"/>
      <c r="N79" s="15"/>
      <c r="O79" s="16"/>
      <c r="P79" s="157"/>
      <c r="Q79" s="401" t="s">
        <v>91</v>
      </c>
      <c r="R79" s="402"/>
      <c r="S79" s="402"/>
      <c r="T79" s="402"/>
      <c r="U79" s="402"/>
      <c r="V79" s="402"/>
      <c r="W79" s="402"/>
      <c r="X79" s="402"/>
      <c r="Y79" s="402"/>
      <c r="Z79" s="402"/>
      <c r="AA79" s="402"/>
      <c r="AB79" s="403"/>
      <c r="AC79" s="15"/>
      <c r="AD79" s="16"/>
      <c r="AE79" s="157"/>
      <c r="AF79" s="401" t="s">
        <v>91</v>
      </c>
      <c r="AG79" s="402"/>
      <c r="AH79" s="402"/>
      <c r="AI79" s="402"/>
      <c r="AJ79" s="402"/>
      <c r="AK79" s="402"/>
      <c r="AL79" s="402"/>
      <c r="AM79" s="402"/>
      <c r="AN79" s="402"/>
      <c r="AO79" s="402"/>
      <c r="AP79" s="402"/>
      <c r="AQ79" s="403"/>
      <c r="AR79" s="35"/>
      <c r="AS79" s="32"/>
    </row>
    <row r="80" spans="2:45" ht="30" customHeight="1">
      <c r="B80" s="401" t="s">
        <v>92</v>
      </c>
      <c r="C80" s="402"/>
      <c r="D80" s="402"/>
      <c r="E80" s="402"/>
      <c r="F80" s="402"/>
      <c r="G80" s="402"/>
      <c r="H80" s="402"/>
      <c r="I80" s="402"/>
      <c r="J80" s="402"/>
      <c r="K80" s="402"/>
      <c r="L80" s="402"/>
      <c r="M80" s="403"/>
      <c r="N80" s="15"/>
      <c r="O80" s="16"/>
      <c r="P80" s="157"/>
      <c r="Q80" s="401" t="s">
        <v>92</v>
      </c>
      <c r="R80" s="402"/>
      <c r="S80" s="402"/>
      <c r="T80" s="402"/>
      <c r="U80" s="402"/>
      <c r="V80" s="402"/>
      <c r="W80" s="402"/>
      <c r="X80" s="402"/>
      <c r="Y80" s="402"/>
      <c r="Z80" s="402"/>
      <c r="AA80" s="402"/>
      <c r="AB80" s="403"/>
      <c r="AC80" s="15"/>
      <c r="AD80" s="16"/>
      <c r="AE80" s="157"/>
      <c r="AF80" s="401" t="s">
        <v>92</v>
      </c>
      <c r="AG80" s="402"/>
      <c r="AH80" s="402"/>
      <c r="AI80" s="402"/>
      <c r="AJ80" s="402"/>
      <c r="AK80" s="402"/>
      <c r="AL80" s="402"/>
      <c r="AM80" s="402"/>
      <c r="AN80" s="402"/>
      <c r="AO80" s="402"/>
      <c r="AP80" s="402"/>
      <c r="AQ80" s="403"/>
      <c r="AR80" s="35"/>
      <c r="AS80" s="32"/>
    </row>
    <row r="81" spans="2:45" ht="30" customHeight="1">
      <c r="B81" s="401" t="s">
        <v>93</v>
      </c>
      <c r="C81" s="402"/>
      <c r="D81" s="402"/>
      <c r="E81" s="402"/>
      <c r="F81" s="402"/>
      <c r="G81" s="402"/>
      <c r="H81" s="402"/>
      <c r="I81" s="402"/>
      <c r="J81" s="402"/>
      <c r="K81" s="402"/>
      <c r="L81" s="402"/>
      <c r="M81" s="403"/>
      <c r="N81" s="15"/>
      <c r="O81" s="16"/>
      <c r="P81" s="157"/>
      <c r="Q81" s="401" t="s">
        <v>93</v>
      </c>
      <c r="R81" s="402"/>
      <c r="S81" s="402"/>
      <c r="T81" s="402"/>
      <c r="U81" s="402"/>
      <c r="V81" s="402"/>
      <c r="W81" s="402"/>
      <c r="X81" s="402"/>
      <c r="Y81" s="402"/>
      <c r="Z81" s="402"/>
      <c r="AA81" s="402"/>
      <c r="AB81" s="403"/>
      <c r="AC81" s="15"/>
      <c r="AD81" s="16"/>
      <c r="AE81" s="157"/>
      <c r="AF81" s="401" t="s">
        <v>93</v>
      </c>
      <c r="AG81" s="402"/>
      <c r="AH81" s="402"/>
      <c r="AI81" s="402"/>
      <c r="AJ81" s="402"/>
      <c r="AK81" s="402"/>
      <c r="AL81" s="402"/>
      <c r="AM81" s="402"/>
      <c r="AN81" s="402"/>
      <c r="AO81" s="402"/>
      <c r="AP81" s="402"/>
      <c r="AQ81" s="403"/>
      <c r="AR81" s="35"/>
      <c r="AS81" s="32"/>
    </row>
    <row r="82" spans="2:45" ht="30" customHeight="1">
      <c r="B82" s="401" t="s">
        <v>94</v>
      </c>
      <c r="C82" s="402"/>
      <c r="D82" s="402"/>
      <c r="E82" s="402"/>
      <c r="F82" s="402"/>
      <c r="G82" s="402"/>
      <c r="H82" s="402"/>
      <c r="I82" s="402"/>
      <c r="J82" s="402"/>
      <c r="K82" s="402"/>
      <c r="L82" s="402"/>
      <c r="M82" s="403"/>
      <c r="N82" s="15"/>
      <c r="O82" s="16"/>
      <c r="P82" s="157"/>
      <c r="Q82" s="401" t="s">
        <v>94</v>
      </c>
      <c r="R82" s="402"/>
      <c r="S82" s="402"/>
      <c r="T82" s="402"/>
      <c r="U82" s="402"/>
      <c r="V82" s="402"/>
      <c r="W82" s="402"/>
      <c r="X82" s="402"/>
      <c r="Y82" s="402"/>
      <c r="Z82" s="402"/>
      <c r="AA82" s="402"/>
      <c r="AB82" s="403"/>
      <c r="AC82" s="15"/>
      <c r="AD82" s="16"/>
      <c r="AE82" s="157"/>
      <c r="AF82" s="401" t="s">
        <v>94</v>
      </c>
      <c r="AG82" s="402"/>
      <c r="AH82" s="402"/>
      <c r="AI82" s="402"/>
      <c r="AJ82" s="402"/>
      <c r="AK82" s="402"/>
      <c r="AL82" s="402"/>
      <c r="AM82" s="402"/>
      <c r="AN82" s="402"/>
      <c r="AO82" s="402"/>
      <c r="AP82" s="402"/>
      <c r="AQ82" s="403"/>
      <c r="AR82" s="35"/>
      <c r="AS82" s="32"/>
    </row>
    <row r="83" spans="2:45" ht="30" customHeight="1">
      <c r="B83" s="401" t="s">
        <v>95</v>
      </c>
      <c r="C83" s="402"/>
      <c r="D83" s="402"/>
      <c r="E83" s="402"/>
      <c r="F83" s="402"/>
      <c r="G83" s="402"/>
      <c r="H83" s="402"/>
      <c r="I83" s="402"/>
      <c r="J83" s="402"/>
      <c r="K83" s="402"/>
      <c r="L83" s="402"/>
      <c r="M83" s="403"/>
      <c r="N83" s="15"/>
      <c r="O83" s="16"/>
      <c r="P83" s="157"/>
      <c r="Q83" s="401" t="s">
        <v>95</v>
      </c>
      <c r="R83" s="402"/>
      <c r="S83" s="402"/>
      <c r="T83" s="402"/>
      <c r="U83" s="402"/>
      <c r="V83" s="402"/>
      <c r="W83" s="402"/>
      <c r="X83" s="402"/>
      <c r="Y83" s="402"/>
      <c r="Z83" s="402"/>
      <c r="AA83" s="402"/>
      <c r="AB83" s="403"/>
      <c r="AC83" s="15"/>
      <c r="AD83" s="16"/>
      <c r="AE83" s="157"/>
      <c r="AF83" s="401" t="s">
        <v>95</v>
      </c>
      <c r="AG83" s="402"/>
      <c r="AH83" s="402"/>
      <c r="AI83" s="402"/>
      <c r="AJ83" s="402"/>
      <c r="AK83" s="402"/>
      <c r="AL83" s="402"/>
      <c r="AM83" s="402"/>
      <c r="AN83" s="402"/>
      <c r="AO83" s="402"/>
      <c r="AP83" s="402"/>
      <c r="AQ83" s="403"/>
      <c r="AR83" s="35"/>
      <c r="AS83" s="32"/>
    </row>
    <row r="84" spans="2:45" ht="30" customHeight="1">
      <c r="B84" s="401" t="s">
        <v>96</v>
      </c>
      <c r="C84" s="402"/>
      <c r="D84" s="402"/>
      <c r="E84" s="402"/>
      <c r="F84" s="402"/>
      <c r="G84" s="402"/>
      <c r="H84" s="402"/>
      <c r="I84" s="402"/>
      <c r="J84" s="402"/>
      <c r="K84" s="402"/>
      <c r="L84" s="402"/>
      <c r="M84" s="403"/>
      <c r="N84" s="15"/>
      <c r="O84" s="16"/>
      <c r="P84" s="157"/>
      <c r="Q84" s="401" t="s">
        <v>96</v>
      </c>
      <c r="R84" s="402"/>
      <c r="S84" s="402"/>
      <c r="T84" s="402"/>
      <c r="U84" s="402"/>
      <c r="V84" s="402"/>
      <c r="W84" s="402"/>
      <c r="X84" s="402"/>
      <c r="Y84" s="402"/>
      <c r="Z84" s="402"/>
      <c r="AA84" s="402"/>
      <c r="AB84" s="403"/>
      <c r="AC84" s="15"/>
      <c r="AD84" s="16"/>
      <c r="AE84" s="157"/>
      <c r="AF84" s="401" t="s">
        <v>96</v>
      </c>
      <c r="AG84" s="402"/>
      <c r="AH84" s="402"/>
      <c r="AI84" s="402"/>
      <c r="AJ84" s="402"/>
      <c r="AK84" s="402"/>
      <c r="AL84" s="402"/>
      <c r="AM84" s="402"/>
      <c r="AN84" s="402"/>
      <c r="AO84" s="402"/>
      <c r="AP84" s="402"/>
      <c r="AQ84" s="403"/>
      <c r="AR84" s="35"/>
      <c r="AS84" s="32"/>
    </row>
    <row r="85" spans="2:45" s="157" customFormat="1" ht="30" customHeight="1">
      <c r="B85" s="401" t="s">
        <v>97</v>
      </c>
      <c r="C85" s="402"/>
      <c r="D85" s="402"/>
      <c r="E85" s="402"/>
      <c r="F85" s="402"/>
      <c r="G85" s="402"/>
      <c r="H85" s="402"/>
      <c r="I85" s="402"/>
      <c r="J85" s="402"/>
      <c r="K85" s="402"/>
      <c r="L85" s="402"/>
      <c r="M85" s="403"/>
      <c r="N85" s="15"/>
      <c r="O85" s="16"/>
      <c r="Q85" s="401" t="s">
        <v>97</v>
      </c>
      <c r="R85" s="402"/>
      <c r="S85" s="402"/>
      <c r="T85" s="402"/>
      <c r="U85" s="402"/>
      <c r="V85" s="402"/>
      <c r="W85" s="402"/>
      <c r="X85" s="402"/>
      <c r="Y85" s="402"/>
      <c r="Z85" s="402"/>
      <c r="AA85" s="402"/>
      <c r="AB85" s="403"/>
      <c r="AC85" s="15"/>
      <c r="AD85" s="16"/>
      <c r="AF85" s="401" t="s">
        <v>97</v>
      </c>
      <c r="AG85" s="402"/>
      <c r="AH85" s="402"/>
      <c r="AI85" s="402"/>
      <c r="AJ85" s="402"/>
      <c r="AK85" s="402"/>
      <c r="AL85" s="402"/>
      <c r="AM85" s="402"/>
      <c r="AN85" s="402"/>
      <c r="AO85" s="402"/>
      <c r="AP85" s="402"/>
      <c r="AQ85" s="403"/>
      <c r="AR85" s="35"/>
      <c r="AS85" s="32"/>
    </row>
    <row r="86" spans="2:45" ht="15" thickBot="1">
      <c r="B86" s="381" t="s">
        <v>71</v>
      </c>
      <c r="C86" s="382"/>
      <c r="D86" s="382"/>
      <c r="E86" s="382"/>
      <c r="F86" s="382"/>
      <c r="G86" s="382"/>
      <c r="H86" s="382"/>
      <c r="I86" s="382"/>
      <c r="J86" s="382"/>
      <c r="K86" s="382"/>
      <c r="L86" s="382"/>
      <c r="M86" s="383"/>
      <c r="N86" s="17"/>
      <c r="O86" s="18"/>
      <c r="P86" s="157"/>
      <c r="Q86" s="381" t="s">
        <v>71</v>
      </c>
      <c r="R86" s="382"/>
      <c r="S86" s="382"/>
      <c r="T86" s="382"/>
      <c r="U86" s="382"/>
      <c r="V86" s="382"/>
      <c r="W86" s="382"/>
      <c r="X86" s="382"/>
      <c r="Y86" s="382"/>
      <c r="Z86" s="382"/>
      <c r="AA86" s="382"/>
      <c r="AB86" s="383"/>
      <c r="AC86" s="17"/>
      <c r="AD86" s="18"/>
      <c r="AE86" s="157"/>
      <c r="AF86" s="381" t="s">
        <v>71</v>
      </c>
      <c r="AG86" s="382"/>
      <c r="AH86" s="382"/>
      <c r="AI86" s="382"/>
      <c r="AJ86" s="382"/>
      <c r="AK86" s="382"/>
      <c r="AL86" s="382"/>
      <c r="AM86" s="382"/>
      <c r="AN86" s="382"/>
      <c r="AO86" s="382"/>
      <c r="AP86" s="382"/>
      <c r="AQ86" s="383"/>
      <c r="AR86" s="35"/>
      <c r="AS86" s="32"/>
    </row>
    <row r="87" spans="2:45">
      <c r="B87" s="61"/>
      <c r="C87" s="35"/>
      <c r="D87" s="35"/>
      <c r="E87" s="35"/>
      <c r="F87" s="35"/>
      <c r="G87" s="35"/>
      <c r="H87" s="35"/>
      <c r="I87" s="35"/>
      <c r="J87" s="35"/>
      <c r="K87" s="35"/>
      <c r="L87" s="35"/>
      <c r="M87" s="35"/>
      <c r="N87" s="35"/>
      <c r="O87" s="32"/>
      <c r="P87" s="157"/>
      <c r="Q87" s="61"/>
      <c r="R87" s="35"/>
      <c r="S87" s="35"/>
      <c r="T87" s="35"/>
      <c r="U87" s="35"/>
      <c r="V87" s="35"/>
      <c r="W87" s="35"/>
      <c r="X87" s="35"/>
      <c r="Y87" s="35"/>
      <c r="Z87" s="35"/>
      <c r="AA87" s="35"/>
      <c r="AB87" s="35"/>
      <c r="AC87" s="35"/>
      <c r="AD87" s="32"/>
      <c r="AE87" s="157"/>
      <c r="AF87" s="61"/>
      <c r="AG87" s="35"/>
      <c r="AH87" s="35"/>
      <c r="AI87" s="35"/>
      <c r="AJ87" s="35"/>
      <c r="AK87" s="35"/>
      <c r="AL87" s="35"/>
      <c r="AM87" s="35"/>
      <c r="AN87" s="35"/>
      <c r="AO87" s="35"/>
      <c r="AP87" s="35"/>
      <c r="AQ87" s="35"/>
      <c r="AR87" s="35"/>
      <c r="AS87" s="32"/>
    </row>
    <row r="88" spans="2:45" ht="15" thickBot="1">
      <c r="B88" s="124"/>
      <c r="C88" s="125"/>
      <c r="D88" s="125"/>
      <c r="E88" s="125"/>
      <c r="F88" s="125"/>
      <c r="G88" s="125"/>
      <c r="H88" s="125"/>
      <c r="I88" s="125"/>
      <c r="J88" s="125"/>
      <c r="K88" s="125"/>
      <c r="L88" s="125"/>
      <c r="M88" s="125"/>
      <c r="N88" s="125"/>
      <c r="O88" s="126"/>
      <c r="P88" s="157"/>
      <c r="Q88" s="124"/>
      <c r="R88" s="125"/>
      <c r="S88" s="125"/>
      <c r="T88" s="125"/>
      <c r="U88" s="125"/>
      <c r="V88" s="125"/>
      <c r="W88" s="125"/>
      <c r="X88" s="125"/>
      <c r="Y88" s="125"/>
      <c r="Z88" s="125"/>
      <c r="AA88" s="125"/>
      <c r="AB88" s="125"/>
      <c r="AC88" s="125"/>
      <c r="AD88" s="126"/>
      <c r="AE88" s="157"/>
      <c r="AF88" s="124"/>
      <c r="AG88" s="125"/>
      <c r="AH88" s="125"/>
      <c r="AI88" s="125"/>
      <c r="AJ88" s="125"/>
      <c r="AK88" s="125"/>
      <c r="AL88" s="125"/>
      <c r="AM88" s="125"/>
      <c r="AN88" s="125"/>
      <c r="AO88" s="125"/>
      <c r="AP88" s="125"/>
      <c r="AQ88" s="125"/>
      <c r="AR88" s="125"/>
      <c r="AS88" s="126"/>
    </row>
    <row r="89" spans="2:45" ht="15" thickTop="1">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157"/>
      <c r="AL89" s="157"/>
      <c r="AM89" s="157"/>
      <c r="AN89" s="157"/>
      <c r="AO89" s="157"/>
      <c r="AP89" s="157"/>
      <c r="AQ89" s="157"/>
      <c r="AR89" s="157"/>
      <c r="AS89" s="157"/>
    </row>
    <row r="90" spans="2:45">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row>
  </sheetData>
  <mergeCells count="74">
    <mergeCell ref="AF82:AQ82"/>
    <mergeCell ref="B83:M83"/>
    <mergeCell ref="Q83:AB83"/>
    <mergeCell ref="AF83:AQ83"/>
    <mergeCell ref="Q23:AB23"/>
    <mergeCell ref="AF23:AQ23"/>
    <mergeCell ref="Q36:Y36"/>
    <mergeCell ref="B56:O56"/>
    <mergeCell ref="Q56:AD56"/>
    <mergeCell ref="AF56:AS56"/>
    <mergeCell ref="R37:S37"/>
    <mergeCell ref="T37:U37"/>
    <mergeCell ref="V37:Y37"/>
    <mergeCell ref="AF36:AN36"/>
    <mergeCell ref="AG37:AH37"/>
    <mergeCell ref="AI37:AJ37"/>
    <mergeCell ref="AK37:AN37"/>
    <mergeCell ref="Q21:AD21"/>
    <mergeCell ref="AF21:AS21"/>
    <mergeCell ref="C17:M17"/>
    <mergeCell ref="C18:M18"/>
    <mergeCell ref="C19:M19"/>
    <mergeCell ref="N17:N19"/>
    <mergeCell ref="B6:M6"/>
    <mergeCell ref="B7:M7"/>
    <mergeCell ref="B1:M1"/>
    <mergeCell ref="B2:M2"/>
    <mergeCell ref="C3:M3"/>
    <mergeCell ref="B8:M8"/>
    <mergeCell ref="B36:J36"/>
    <mergeCell ref="C37:D37"/>
    <mergeCell ref="E37:F37"/>
    <mergeCell ref="G37:J37"/>
    <mergeCell ref="B21:O21"/>
    <mergeCell ref="B9:M9"/>
    <mergeCell ref="B10:M10"/>
    <mergeCell ref="B11:M11"/>
    <mergeCell ref="B12:M12"/>
    <mergeCell ref="B14:M14"/>
    <mergeCell ref="B23:M23"/>
    <mergeCell ref="C15:M16"/>
    <mergeCell ref="B15:B16"/>
    <mergeCell ref="B66:O66"/>
    <mergeCell ref="Q66:AD66"/>
    <mergeCell ref="AF66:AS66"/>
    <mergeCell ref="B86:M86"/>
    <mergeCell ref="Q86:AB86"/>
    <mergeCell ref="AF86:AQ86"/>
    <mergeCell ref="B77:M77"/>
    <mergeCell ref="Q77:AB77"/>
    <mergeCell ref="AF77:AQ77"/>
    <mergeCell ref="B78:M78"/>
    <mergeCell ref="Q78:AB78"/>
    <mergeCell ref="AF78:AQ78"/>
    <mergeCell ref="B79:M79"/>
    <mergeCell ref="Q79:AB79"/>
    <mergeCell ref="AF79:AQ79"/>
    <mergeCell ref="B80:M80"/>
    <mergeCell ref="B85:M85"/>
    <mergeCell ref="Q85:AB85"/>
    <mergeCell ref="AF85:AQ85"/>
    <mergeCell ref="C71:L72"/>
    <mergeCell ref="R71:AA72"/>
    <mergeCell ref="AG71:AP72"/>
    <mergeCell ref="Q80:AB80"/>
    <mergeCell ref="AF80:AQ80"/>
    <mergeCell ref="B81:M81"/>
    <mergeCell ref="Q81:AB81"/>
    <mergeCell ref="AF81:AQ81"/>
    <mergeCell ref="B84:M84"/>
    <mergeCell ref="Q84:AB84"/>
    <mergeCell ref="AF84:AQ84"/>
    <mergeCell ref="B82:M82"/>
    <mergeCell ref="Q82:AB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B9E88-199A-420D-8646-4846AE49C8FD}">
  <dimension ref="A1:AS88"/>
  <sheetViews>
    <sheetView topLeftCell="A42" zoomScale="90" zoomScaleNormal="90" workbookViewId="0">
      <selection activeCell="N64" sqref="N64"/>
    </sheetView>
  </sheetViews>
  <sheetFormatPr defaultColWidth="8.85546875" defaultRowHeight="14.25"/>
  <cols>
    <col min="1" max="1" width="4" style="19" customWidth="1"/>
    <col min="2" max="2" width="40.140625" style="19" bestFit="1" customWidth="1"/>
    <col min="3" max="3" width="10.5703125" style="19" bestFit="1" customWidth="1"/>
    <col min="4" max="4" width="14" style="19" bestFit="1" customWidth="1"/>
    <col min="5" max="5" width="10.5703125" style="19" bestFit="1" customWidth="1"/>
    <col min="6" max="6" width="12.7109375" style="19" bestFit="1" customWidth="1"/>
    <col min="7" max="9" width="10.5703125" style="19" bestFit="1" customWidth="1"/>
    <col min="10" max="10" width="14" style="19" bestFit="1" customWidth="1"/>
    <col min="11" max="11" width="12.140625" style="19" customWidth="1"/>
    <col min="12" max="12" width="10.5703125" style="19" bestFit="1" customWidth="1"/>
    <col min="13" max="13" width="15.140625" style="19" bestFit="1" customWidth="1"/>
    <col min="14" max="14" width="41.140625" style="21" bestFit="1" customWidth="1"/>
    <col min="15" max="15" width="21.140625" style="21" customWidth="1"/>
    <col min="16" max="16" width="8.85546875" style="19"/>
    <col min="17" max="17" width="40.140625" style="19" bestFit="1" customWidth="1"/>
    <col min="18" max="18" width="10.5703125" style="19" bestFit="1" customWidth="1"/>
    <col min="19" max="19" width="14" style="19" bestFit="1" customWidth="1"/>
    <col min="20" max="20" width="10.5703125" style="19" bestFit="1" customWidth="1"/>
    <col min="21" max="21" width="12.7109375" style="19" bestFit="1" customWidth="1"/>
    <col min="22" max="24" width="10.5703125" style="19" bestFit="1" customWidth="1"/>
    <col min="25" max="25" width="14" style="19" bestFit="1" customWidth="1"/>
    <col min="26" max="26" width="13.140625" style="19" customWidth="1"/>
    <col min="27" max="27" width="10.5703125" style="19" bestFit="1" customWidth="1"/>
    <col min="28" max="28" width="15.140625" style="19" bestFit="1" customWidth="1"/>
    <col min="29" max="29" width="10.140625" style="21" customWidth="1"/>
    <col min="30" max="30" width="15.140625" style="21" bestFit="1" customWidth="1"/>
    <col min="31" max="31" width="8.85546875" style="19"/>
    <col min="32" max="32" width="40.140625" style="19" bestFit="1" customWidth="1"/>
    <col min="33" max="33" width="10.5703125" style="19" bestFit="1" customWidth="1"/>
    <col min="34" max="34" width="14" style="19" bestFit="1" customWidth="1"/>
    <col min="35" max="35" width="10.5703125" style="19" bestFit="1" customWidth="1"/>
    <col min="36" max="36" width="12.7109375" style="19" bestFit="1" customWidth="1"/>
    <col min="37" max="39" width="10.5703125" style="19" bestFit="1" customWidth="1"/>
    <col min="40" max="40" width="14" style="19" bestFit="1" customWidth="1"/>
    <col min="41" max="41" width="12.42578125" style="19" customWidth="1"/>
    <col min="42" max="42" width="10.5703125" style="19" bestFit="1" customWidth="1"/>
    <col min="43" max="43" width="15.140625" style="19" bestFit="1" customWidth="1"/>
    <col min="44" max="44" width="9.5703125" style="19" customWidth="1"/>
    <col min="45" max="45" width="15.140625" style="19" bestFit="1" customWidth="1"/>
    <col min="46" max="16384" width="8.85546875" style="19"/>
  </cols>
  <sheetData>
    <row r="1" spans="2:15" ht="23.25" customHeight="1">
      <c r="B1" s="297" t="s">
        <v>12</v>
      </c>
      <c r="C1" s="298"/>
      <c r="D1" s="298"/>
      <c r="E1" s="298"/>
      <c r="F1" s="298"/>
      <c r="G1" s="298"/>
      <c r="H1" s="298"/>
      <c r="I1" s="298"/>
      <c r="J1" s="298"/>
      <c r="K1" s="375"/>
      <c r="L1" s="375"/>
      <c r="M1" s="376"/>
    </row>
    <row r="2" spans="2:15" ht="23.25" customHeight="1">
      <c r="B2" s="324" t="s">
        <v>1</v>
      </c>
      <c r="C2" s="325"/>
      <c r="D2" s="325"/>
      <c r="E2" s="325"/>
      <c r="F2" s="325"/>
      <c r="G2" s="325"/>
      <c r="H2" s="325"/>
      <c r="I2" s="325"/>
      <c r="J2" s="325"/>
      <c r="K2" s="325"/>
      <c r="L2" s="377"/>
      <c r="M2" s="378"/>
    </row>
    <row r="3" spans="2:15" ht="21" thickBot="1">
      <c r="B3" s="223" t="s">
        <v>13</v>
      </c>
      <c r="C3" s="410" t="s">
        <v>83</v>
      </c>
      <c r="D3" s="410"/>
      <c r="E3" s="410"/>
      <c r="F3" s="410"/>
      <c r="G3" s="410"/>
      <c r="H3" s="411"/>
      <c r="I3" s="411"/>
      <c r="J3" s="411"/>
      <c r="K3" s="411"/>
      <c r="L3" s="411"/>
      <c r="M3" s="412"/>
    </row>
    <row r="5" spans="2:15" ht="15" thickBot="1">
      <c r="B5" s="157"/>
      <c r="C5" s="157"/>
      <c r="D5" s="157"/>
      <c r="E5" s="157"/>
      <c r="F5" s="157"/>
      <c r="G5" s="157"/>
      <c r="H5" s="157"/>
      <c r="I5" s="157"/>
      <c r="J5" s="157"/>
      <c r="K5" s="157"/>
      <c r="L5" s="157"/>
      <c r="M5" s="157"/>
    </row>
    <row r="6" spans="2:15" ht="30.75" customHeight="1">
      <c r="B6" s="316" t="s">
        <v>72</v>
      </c>
      <c r="C6" s="317"/>
      <c r="D6" s="317"/>
      <c r="E6" s="317"/>
      <c r="F6" s="317"/>
      <c r="G6" s="317"/>
      <c r="H6" s="317"/>
      <c r="I6" s="317"/>
      <c r="J6" s="317"/>
      <c r="K6" s="317"/>
      <c r="L6" s="317"/>
      <c r="M6" s="318"/>
      <c r="N6" s="22"/>
      <c r="O6" s="22"/>
    </row>
    <row r="7" spans="2:15" ht="69.75" customHeight="1">
      <c r="B7" s="319" t="s">
        <v>15</v>
      </c>
      <c r="C7" s="320"/>
      <c r="D7" s="320"/>
      <c r="E7" s="320"/>
      <c r="F7" s="320"/>
      <c r="G7" s="320"/>
      <c r="H7" s="320"/>
      <c r="I7" s="320"/>
      <c r="J7" s="320"/>
      <c r="K7" s="320"/>
      <c r="L7" s="320"/>
      <c r="M7" s="321"/>
      <c r="N7" s="4"/>
      <c r="O7" s="4"/>
    </row>
    <row r="8" spans="2:15" ht="45" customHeight="1">
      <c r="B8" s="313" t="s">
        <v>16</v>
      </c>
      <c r="C8" s="314"/>
      <c r="D8" s="314"/>
      <c r="E8" s="314"/>
      <c r="F8" s="314"/>
      <c r="G8" s="314"/>
      <c r="H8" s="314"/>
      <c r="I8" s="314"/>
      <c r="J8" s="314"/>
      <c r="K8" s="314"/>
      <c r="L8" s="314"/>
      <c r="M8" s="315"/>
      <c r="N8" s="4"/>
      <c r="O8" s="4"/>
    </row>
    <row r="9" spans="2:15" ht="48" customHeight="1">
      <c r="B9" s="313" t="s">
        <v>17</v>
      </c>
      <c r="C9" s="314"/>
      <c r="D9" s="314"/>
      <c r="E9" s="314"/>
      <c r="F9" s="314"/>
      <c r="G9" s="314"/>
      <c r="H9" s="314"/>
      <c r="I9" s="314"/>
      <c r="J9" s="314"/>
      <c r="K9" s="314"/>
      <c r="L9" s="314"/>
      <c r="M9" s="315"/>
      <c r="N9" s="4"/>
      <c r="O9" s="4"/>
    </row>
    <row r="10" spans="2:15" ht="33.75" customHeight="1">
      <c r="B10" s="319" t="s">
        <v>18</v>
      </c>
      <c r="C10" s="320"/>
      <c r="D10" s="320"/>
      <c r="E10" s="320"/>
      <c r="F10" s="320"/>
      <c r="G10" s="320"/>
      <c r="H10" s="320"/>
      <c r="I10" s="320"/>
      <c r="J10" s="320"/>
      <c r="K10" s="320"/>
      <c r="L10" s="320"/>
      <c r="M10" s="321"/>
      <c r="N10" s="4"/>
      <c r="O10" s="4"/>
    </row>
    <row r="11" spans="2:15" ht="30.75" customHeight="1">
      <c r="B11" s="319" t="s">
        <v>19</v>
      </c>
      <c r="C11" s="320"/>
      <c r="D11" s="320"/>
      <c r="E11" s="320"/>
      <c r="F11" s="320"/>
      <c r="G11" s="320"/>
      <c r="H11" s="320"/>
      <c r="I11" s="320"/>
      <c r="J11" s="320"/>
      <c r="K11" s="320"/>
      <c r="L11" s="320"/>
      <c r="M11" s="321"/>
      <c r="N11" s="4"/>
      <c r="O11" s="4"/>
    </row>
    <row r="12" spans="2:15" ht="41.45" customHeight="1" thickBot="1">
      <c r="B12" s="334" t="s">
        <v>20</v>
      </c>
      <c r="C12" s="335"/>
      <c r="D12" s="335"/>
      <c r="E12" s="335"/>
      <c r="F12" s="335"/>
      <c r="G12" s="335"/>
      <c r="H12" s="335"/>
      <c r="I12" s="335"/>
      <c r="J12" s="335"/>
      <c r="K12" s="335"/>
      <c r="L12" s="335"/>
      <c r="M12" s="336"/>
      <c r="N12" s="4"/>
      <c r="O12" s="4"/>
    </row>
    <row r="13" spans="2:15" ht="19.350000000000001" customHeight="1" thickBot="1">
      <c r="B13" s="23"/>
      <c r="C13" s="23"/>
      <c r="D13" s="23"/>
      <c r="E13" s="23"/>
      <c r="F13" s="23"/>
      <c r="G13" s="23"/>
      <c r="H13" s="23"/>
      <c r="I13" s="23"/>
      <c r="J13" s="23"/>
      <c r="K13" s="23"/>
      <c r="L13" s="23"/>
      <c r="M13" s="23"/>
      <c r="N13" s="4"/>
      <c r="O13" s="4"/>
    </row>
    <row r="14" spans="2:15" ht="37.5" customHeight="1">
      <c r="B14" s="337" t="s">
        <v>21</v>
      </c>
      <c r="C14" s="338"/>
      <c r="D14" s="338"/>
      <c r="E14" s="338"/>
      <c r="F14" s="338"/>
      <c r="G14" s="338"/>
      <c r="H14" s="338"/>
      <c r="I14" s="338"/>
      <c r="J14" s="338"/>
      <c r="K14" s="338"/>
      <c r="L14" s="338"/>
      <c r="M14" s="339"/>
      <c r="N14" s="5"/>
      <c r="O14" s="5"/>
    </row>
    <row r="15" spans="2:15" ht="408.75" customHeight="1">
      <c r="B15" s="350" t="s">
        <v>22</v>
      </c>
      <c r="C15" s="344" t="s">
        <v>23</v>
      </c>
      <c r="D15" s="345"/>
      <c r="E15" s="345"/>
      <c r="F15" s="345"/>
      <c r="G15" s="345"/>
      <c r="H15" s="345"/>
      <c r="I15" s="345"/>
      <c r="J15" s="345"/>
      <c r="K15" s="345"/>
      <c r="L15" s="345"/>
      <c r="M15" s="346"/>
      <c r="N15" s="4"/>
      <c r="O15" s="4"/>
    </row>
    <row r="16" spans="2:15" ht="13.35" customHeight="1">
      <c r="B16" s="351"/>
      <c r="C16" s="347"/>
      <c r="D16" s="348"/>
      <c r="E16" s="348"/>
      <c r="F16" s="348"/>
      <c r="G16" s="348"/>
      <c r="H16" s="348"/>
      <c r="I16" s="348"/>
      <c r="J16" s="348"/>
      <c r="K16" s="348"/>
      <c r="L16" s="348"/>
      <c r="M16" s="349"/>
      <c r="N16" s="4"/>
      <c r="O16" s="4"/>
    </row>
    <row r="17" spans="1:45" ht="64.5" customHeight="1">
      <c r="A17" s="157"/>
      <c r="B17" s="24" t="s">
        <v>24</v>
      </c>
      <c r="C17" s="340" t="s">
        <v>25</v>
      </c>
      <c r="D17" s="340"/>
      <c r="E17" s="340"/>
      <c r="F17" s="340"/>
      <c r="G17" s="340"/>
      <c r="H17" s="340"/>
      <c r="I17" s="340"/>
      <c r="J17" s="340"/>
      <c r="K17" s="340"/>
      <c r="L17" s="340"/>
      <c r="M17" s="341"/>
      <c r="N17" s="413"/>
      <c r="O17" s="4"/>
      <c r="P17" s="157"/>
      <c r="Q17" s="157"/>
      <c r="R17" s="157"/>
      <c r="S17" s="157"/>
      <c r="T17" s="157"/>
      <c r="U17" s="157"/>
      <c r="V17" s="157"/>
      <c r="W17" s="157"/>
      <c r="X17" s="157"/>
      <c r="Y17" s="157"/>
      <c r="Z17" s="157"/>
      <c r="AA17" s="157"/>
      <c r="AB17" s="157"/>
      <c r="AE17" s="157"/>
      <c r="AF17" s="157"/>
      <c r="AG17" s="157"/>
      <c r="AH17" s="157"/>
      <c r="AI17" s="157"/>
      <c r="AJ17" s="157"/>
      <c r="AK17" s="157"/>
      <c r="AL17" s="157"/>
      <c r="AM17" s="157"/>
      <c r="AN17" s="157"/>
      <c r="AO17" s="157"/>
      <c r="AP17" s="157"/>
      <c r="AQ17" s="157"/>
      <c r="AR17" s="157"/>
      <c r="AS17" s="157"/>
    </row>
    <row r="18" spans="1:45" ht="67.5" customHeight="1">
      <c r="A18" s="157"/>
      <c r="B18" s="25" t="s">
        <v>26</v>
      </c>
      <c r="C18" s="340" t="s">
        <v>27</v>
      </c>
      <c r="D18" s="340"/>
      <c r="E18" s="340"/>
      <c r="F18" s="340"/>
      <c r="G18" s="340"/>
      <c r="H18" s="340"/>
      <c r="I18" s="340"/>
      <c r="J18" s="340"/>
      <c r="K18" s="340"/>
      <c r="L18" s="340"/>
      <c r="M18" s="341"/>
      <c r="N18" s="413"/>
      <c r="O18" s="4"/>
      <c r="P18" s="157"/>
      <c r="Q18" s="157"/>
      <c r="R18" s="157"/>
      <c r="S18" s="157"/>
      <c r="T18" s="157"/>
      <c r="U18" s="157"/>
      <c r="V18" s="157"/>
      <c r="W18" s="157"/>
      <c r="X18" s="157"/>
      <c r="Y18" s="157"/>
      <c r="Z18" s="157"/>
      <c r="AA18" s="157"/>
      <c r="AB18" s="157"/>
      <c r="AE18" s="157"/>
      <c r="AF18" s="157"/>
      <c r="AG18" s="157"/>
      <c r="AH18" s="157"/>
      <c r="AI18" s="157"/>
      <c r="AJ18" s="157"/>
      <c r="AK18" s="157"/>
      <c r="AL18" s="157"/>
      <c r="AM18" s="157"/>
      <c r="AN18" s="157"/>
      <c r="AO18" s="157"/>
      <c r="AP18" s="157"/>
      <c r="AQ18" s="157"/>
      <c r="AR18" s="157"/>
      <c r="AS18" s="157"/>
    </row>
    <row r="19" spans="1:45" ht="67.5" customHeight="1" thickBot="1">
      <c r="A19" s="157"/>
      <c r="B19" s="26" t="s">
        <v>28</v>
      </c>
      <c r="C19" s="342" t="s">
        <v>29</v>
      </c>
      <c r="D19" s="342"/>
      <c r="E19" s="342"/>
      <c r="F19" s="342"/>
      <c r="G19" s="342"/>
      <c r="H19" s="342"/>
      <c r="I19" s="342"/>
      <c r="J19" s="342"/>
      <c r="K19" s="342"/>
      <c r="L19" s="342"/>
      <c r="M19" s="343"/>
      <c r="N19" s="413"/>
      <c r="O19" s="4"/>
      <c r="P19" s="157"/>
      <c r="Q19" s="157"/>
      <c r="R19" s="157"/>
      <c r="S19" s="157"/>
      <c r="T19" s="157"/>
      <c r="U19" s="157"/>
      <c r="V19" s="157"/>
      <c r="W19" s="157"/>
      <c r="X19" s="157"/>
      <c r="Y19" s="157"/>
      <c r="Z19" s="157"/>
      <c r="AA19" s="157"/>
      <c r="AB19" s="157"/>
      <c r="AE19" s="157"/>
      <c r="AF19" s="157"/>
      <c r="AG19" s="157"/>
      <c r="AH19" s="157"/>
      <c r="AI19" s="157"/>
      <c r="AJ19" s="157"/>
      <c r="AK19" s="157"/>
      <c r="AL19" s="157"/>
      <c r="AM19" s="157"/>
      <c r="AN19" s="157"/>
      <c r="AO19" s="157"/>
      <c r="AP19" s="157"/>
      <c r="AQ19" s="157"/>
      <c r="AR19" s="157"/>
      <c r="AS19" s="157"/>
    </row>
    <row r="20" spans="1:45" ht="67.5" customHeight="1" thickBot="1">
      <c r="A20" s="157"/>
      <c r="B20" s="22"/>
      <c r="C20" s="23"/>
      <c r="D20" s="23"/>
      <c r="E20" s="23"/>
      <c r="F20" s="23"/>
      <c r="G20" s="23"/>
      <c r="H20" s="23"/>
      <c r="I20" s="23"/>
      <c r="J20" s="23"/>
      <c r="K20" s="23"/>
      <c r="L20" s="23"/>
      <c r="M20" s="23"/>
      <c r="N20" s="4"/>
      <c r="O20" s="4"/>
      <c r="P20" s="157"/>
      <c r="Q20" s="157"/>
      <c r="R20" s="157"/>
      <c r="S20" s="157"/>
      <c r="T20" s="157"/>
      <c r="U20" s="157"/>
      <c r="V20" s="157"/>
      <c r="W20" s="157"/>
      <c r="X20" s="157"/>
      <c r="Y20" s="157"/>
      <c r="Z20" s="157"/>
      <c r="AA20" s="157"/>
      <c r="AB20" s="157"/>
      <c r="AE20" s="157"/>
      <c r="AF20" s="157"/>
      <c r="AG20" s="157"/>
      <c r="AH20" s="157"/>
      <c r="AI20" s="157"/>
      <c r="AJ20" s="157"/>
      <c r="AK20" s="157"/>
      <c r="AL20" s="157"/>
      <c r="AM20" s="157"/>
      <c r="AN20" s="157"/>
      <c r="AO20" s="157"/>
      <c r="AP20" s="157"/>
      <c r="AQ20" s="157"/>
      <c r="AR20" s="157"/>
      <c r="AS20" s="157"/>
    </row>
    <row r="21" spans="1:45" ht="27.75" thickTop="1" thickBot="1">
      <c r="A21" s="157"/>
      <c r="B21" s="331" t="s">
        <v>30</v>
      </c>
      <c r="C21" s="332"/>
      <c r="D21" s="332"/>
      <c r="E21" s="332"/>
      <c r="F21" s="332"/>
      <c r="G21" s="332"/>
      <c r="H21" s="332"/>
      <c r="I21" s="332"/>
      <c r="J21" s="332"/>
      <c r="K21" s="332"/>
      <c r="L21" s="332"/>
      <c r="M21" s="332"/>
      <c r="N21" s="332"/>
      <c r="O21" s="333"/>
      <c r="P21" s="157"/>
      <c r="Q21" s="331" t="s">
        <v>31</v>
      </c>
      <c r="R21" s="332"/>
      <c r="S21" s="332"/>
      <c r="T21" s="332"/>
      <c r="U21" s="332"/>
      <c r="V21" s="332"/>
      <c r="W21" s="332"/>
      <c r="X21" s="332"/>
      <c r="Y21" s="332"/>
      <c r="Z21" s="332"/>
      <c r="AA21" s="332"/>
      <c r="AB21" s="332"/>
      <c r="AC21" s="332"/>
      <c r="AD21" s="333"/>
      <c r="AE21" s="157"/>
      <c r="AF21" s="331" t="s">
        <v>32</v>
      </c>
      <c r="AG21" s="332"/>
      <c r="AH21" s="332"/>
      <c r="AI21" s="332"/>
      <c r="AJ21" s="332"/>
      <c r="AK21" s="332"/>
      <c r="AL21" s="332"/>
      <c r="AM21" s="332"/>
      <c r="AN21" s="332"/>
      <c r="AO21" s="332"/>
      <c r="AP21" s="332"/>
      <c r="AQ21" s="332"/>
      <c r="AR21" s="332"/>
      <c r="AS21" s="333"/>
    </row>
    <row r="22" spans="1:45" ht="15.75" thickBot="1">
      <c r="A22" s="157"/>
      <c r="B22" s="27"/>
      <c r="C22" s="28"/>
      <c r="D22" s="28"/>
      <c r="E22" s="28"/>
      <c r="F22" s="28"/>
      <c r="G22" s="28"/>
      <c r="H22" s="28"/>
      <c r="I22" s="28"/>
      <c r="J22" s="28"/>
      <c r="K22" s="28"/>
      <c r="L22" s="28"/>
      <c r="M22" s="28"/>
      <c r="N22" s="29"/>
      <c r="O22" s="30"/>
      <c r="P22" s="157"/>
      <c r="Q22" s="27"/>
      <c r="R22" s="28"/>
      <c r="S22" s="28"/>
      <c r="T22" s="28"/>
      <c r="U22" s="28"/>
      <c r="V22" s="28"/>
      <c r="W22" s="28"/>
      <c r="X22" s="28"/>
      <c r="Y22" s="28"/>
      <c r="Z22" s="28"/>
      <c r="AA22" s="28"/>
      <c r="AB22" s="28"/>
      <c r="AC22" s="29"/>
      <c r="AD22" s="30"/>
      <c r="AE22" s="157"/>
      <c r="AF22" s="27"/>
      <c r="AG22" s="28"/>
      <c r="AH22" s="28"/>
      <c r="AI22" s="28"/>
      <c r="AJ22" s="28"/>
      <c r="AK22" s="28"/>
      <c r="AL22" s="28"/>
      <c r="AM22" s="28"/>
      <c r="AN22" s="28"/>
      <c r="AO22" s="28"/>
      <c r="AP22" s="28"/>
      <c r="AQ22" s="28"/>
      <c r="AR22" s="31"/>
      <c r="AS22" s="32"/>
    </row>
    <row r="23" spans="1:45" ht="45.95" customHeight="1" thickBot="1">
      <c r="A23" s="32"/>
      <c r="B23" s="352" t="s">
        <v>33</v>
      </c>
      <c r="C23" s="352"/>
      <c r="D23" s="352"/>
      <c r="E23" s="352"/>
      <c r="F23" s="352"/>
      <c r="G23" s="352"/>
      <c r="H23" s="352"/>
      <c r="I23" s="352"/>
      <c r="J23" s="352"/>
      <c r="K23" s="352"/>
      <c r="L23" s="352"/>
      <c r="M23" s="353"/>
      <c r="N23" s="33"/>
      <c r="O23" s="34"/>
      <c r="P23" s="141"/>
      <c r="Q23" s="352" t="s">
        <v>33</v>
      </c>
      <c r="R23" s="352"/>
      <c r="S23" s="352"/>
      <c r="T23" s="352"/>
      <c r="U23" s="352"/>
      <c r="V23" s="352"/>
      <c r="W23" s="352"/>
      <c r="X23" s="352"/>
      <c r="Y23" s="352"/>
      <c r="Z23" s="352"/>
      <c r="AA23" s="352"/>
      <c r="AB23" s="353"/>
      <c r="AC23" s="33"/>
      <c r="AD23" s="34"/>
      <c r="AE23" s="157"/>
      <c r="AF23" s="355" t="s">
        <v>33</v>
      </c>
      <c r="AG23" s="352"/>
      <c r="AH23" s="352"/>
      <c r="AI23" s="352"/>
      <c r="AJ23" s="352"/>
      <c r="AK23" s="352"/>
      <c r="AL23" s="352"/>
      <c r="AM23" s="352"/>
      <c r="AN23" s="352"/>
      <c r="AO23" s="352"/>
      <c r="AP23" s="352"/>
      <c r="AQ23" s="353"/>
      <c r="AR23" s="35"/>
      <c r="AS23" s="32"/>
    </row>
    <row r="24" spans="1:45" ht="15">
      <c r="A24" s="32"/>
      <c r="B24" s="36"/>
      <c r="C24" s="37" t="s">
        <v>34</v>
      </c>
      <c r="D24" s="37" t="s">
        <v>35</v>
      </c>
      <c r="E24" s="37" t="s">
        <v>36</v>
      </c>
      <c r="F24" s="37" t="s">
        <v>37</v>
      </c>
      <c r="G24" s="37" t="s">
        <v>38</v>
      </c>
      <c r="H24" s="37" t="s">
        <v>39</v>
      </c>
      <c r="I24" s="37" t="s">
        <v>40</v>
      </c>
      <c r="J24" s="286" t="s">
        <v>41</v>
      </c>
      <c r="K24" s="286" t="s">
        <v>42</v>
      </c>
      <c r="L24" s="286" t="s">
        <v>43</v>
      </c>
      <c r="M24" s="38" t="s">
        <v>44</v>
      </c>
      <c r="N24" s="39"/>
      <c r="O24" s="30"/>
      <c r="P24" s="141"/>
      <c r="Q24" s="36"/>
      <c r="R24" s="37" t="s">
        <v>34</v>
      </c>
      <c r="S24" s="37" t="s">
        <v>35</v>
      </c>
      <c r="T24" s="37" t="s">
        <v>36</v>
      </c>
      <c r="U24" s="37" t="s">
        <v>37</v>
      </c>
      <c r="V24" s="37" t="s">
        <v>38</v>
      </c>
      <c r="W24" s="37" t="s">
        <v>39</v>
      </c>
      <c r="X24" s="37" t="s">
        <v>40</v>
      </c>
      <c r="Y24" s="286" t="s">
        <v>41</v>
      </c>
      <c r="Z24" s="286" t="s">
        <v>42</v>
      </c>
      <c r="AA24" s="286" t="s">
        <v>43</v>
      </c>
      <c r="AB24" s="38" t="s">
        <v>44</v>
      </c>
      <c r="AC24" s="39"/>
      <c r="AD24" s="30"/>
      <c r="AE24" s="157"/>
      <c r="AF24" s="142"/>
      <c r="AG24" s="37" t="s">
        <v>34</v>
      </c>
      <c r="AH24" s="37" t="s">
        <v>35</v>
      </c>
      <c r="AI24" s="37" t="s">
        <v>36</v>
      </c>
      <c r="AJ24" s="37" t="s">
        <v>37</v>
      </c>
      <c r="AK24" s="37" t="s">
        <v>38</v>
      </c>
      <c r="AL24" s="37" t="s">
        <v>39</v>
      </c>
      <c r="AM24" s="37" t="s">
        <v>40</v>
      </c>
      <c r="AN24" s="286" t="s">
        <v>41</v>
      </c>
      <c r="AO24" s="286" t="s">
        <v>42</v>
      </c>
      <c r="AP24" s="286" t="s">
        <v>43</v>
      </c>
      <c r="AQ24" s="38" t="s">
        <v>44</v>
      </c>
      <c r="AR24" s="35"/>
      <c r="AS24" s="32"/>
    </row>
    <row r="25" spans="1:45" ht="15">
      <c r="A25" s="32"/>
      <c r="B25" s="127" t="s">
        <v>45</v>
      </c>
      <c r="C25" s="238">
        <f>D54</f>
        <v>365000</v>
      </c>
      <c r="D25" s="238">
        <f>F54</f>
        <v>108000</v>
      </c>
      <c r="E25" s="239"/>
      <c r="F25" s="239"/>
      <c r="G25" s="239"/>
      <c r="H25" s="239"/>
      <c r="I25" s="239"/>
      <c r="J25" s="239"/>
      <c r="K25" s="239"/>
      <c r="L25" s="239"/>
      <c r="M25" s="43">
        <f>SUM(C25:L25)</f>
        <v>473000</v>
      </c>
      <c r="N25" s="44"/>
      <c r="O25" s="45"/>
      <c r="P25" s="141"/>
      <c r="Q25" s="127" t="s">
        <v>45</v>
      </c>
      <c r="R25" s="238">
        <f>S54</f>
        <v>335000</v>
      </c>
      <c r="S25" s="238">
        <f>U54</f>
        <v>138000</v>
      </c>
      <c r="T25" s="239"/>
      <c r="U25" s="239"/>
      <c r="V25" s="239"/>
      <c r="W25" s="239"/>
      <c r="X25" s="239"/>
      <c r="Y25" s="239"/>
      <c r="Z25" s="239"/>
      <c r="AA25" s="239"/>
      <c r="AB25" s="43">
        <f>SUM(R25:AA25)</f>
        <v>473000</v>
      </c>
      <c r="AC25" s="44"/>
      <c r="AD25" s="45"/>
      <c r="AE25" s="157"/>
      <c r="AF25" s="127" t="s">
        <v>45</v>
      </c>
      <c r="AG25" s="238">
        <f>AH54</f>
        <v>335000</v>
      </c>
      <c r="AH25" s="238">
        <f>AJ54</f>
        <v>138000</v>
      </c>
      <c r="AI25" s="239"/>
      <c r="AJ25" s="239"/>
      <c r="AK25" s="239"/>
      <c r="AL25" s="239"/>
      <c r="AM25" s="239"/>
      <c r="AN25" s="239"/>
      <c r="AO25" s="239"/>
      <c r="AP25" s="239"/>
      <c r="AQ25" s="43">
        <f>SUM(AG25:AP25)</f>
        <v>473000</v>
      </c>
      <c r="AR25" s="35"/>
      <c r="AS25" s="32"/>
    </row>
    <row r="26" spans="1:45">
      <c r="A26" s="32"/>
      <c r="B26" s="109" t="s">
        <v>46</v>
      </c>
      <c r="C26" s="240">
        <f>C64</f>
        <v>250000</v>
      </c>
      <c r="D26" s="240">
        <f t="shared" ref="D26:L26" si="0">D64</f>
        <v>250000</v>
      </c>
      <c r="E26" s="240">
        <f t="shared" si="0"/>
        <v>250000</v>
      </c>
      <c r="F26" s="240">
        <f t="shared" si="0"/>
        <v>250000</v>
      </c>
      <c r="G26" s="240">
        <f t="shared" si="0"/>
        <v>250000</v>
      </c>
      <c r="H26" s="240">
        <f t="shared" si="0"/>
        <v>275000</v>
      </c>
      <c r="I26" s="240">
        <f t="shared" si="0"/>
        <v>275000</v>
      </c>
      <c r="J26" s="240">
        <f t="shared" si="0"/>
        <v>275000</v>
      </c>
      <c r="K26" s="240">
        <f t="shared" si="0"/>
        <v>275000</v>
      </c>
      <c r="L26" s="240">
        <f t="shared" si="0"/>
        <v>275000</v>
      </c>
      <c r="M26" s="43">
        <f>SUM(C26:L26)</f>
        <v>2625000</v>
      </c>
      <c r="N26" s="44"/>
      <c r="O26" s="45"/>
      <c r="P26" s="141"/>
      <c r="Q26" s="109" t="s">
        <v>46</v>
      </c>
      <c r="R26" s="240">
        <f>R64</f>
        <v>250000</v>
      </c>
      <c r="S26" s="240">
        <f t="shared" ref="S26:AA26" si="1">S64</f>
        <v>250000</v>
      </c>
      <c r="T26" s="240">
        <f t="shared" si="1"/>
        <v>250000</v>
      </c>
      <c r="U26" s="240">
        <f t="shared" si="1"/>
        <v>250000</v>
      </c>
      <c r="V26" s="240">
        <f t="shared" si="1"/>
        <v>250000</v>
      </c>
      <c r="W26" s="240">
        <f t="shared" si="1"/>
        <v>275000</v>
      </c>
      <c r="X26" s="240">
        <f t="shared" si="1"/>
        <v>275000</v>
      </c>
      <c r="Y26" s="240">
        <f t="shared" si="1"/>
        <v>275000</v>
      </c>
      <c r="Z26" s="240">
        <f t="shared" si="1"/>
        <v>275000</v>
      </c>
      <c r="AA26" s="240">
        <f t="shared" si="1"/>
        <v>275000</v>
      </c>
      <c r="AB26" s="43">
        <f>SUM(R26:AA26)</f>
        <v>2625000</v>
      </c>
      <c r="AC26" s="44"/>
      <c r="AD26" s="45"/>
      <c r="AE26" s="157"/>
      <c r="AF26" s="109" t="s">
        <v>46</v>
      </c>
      <c r="AG26" s="240">
        <f>AG64</f>
        <v>250000</v>
      </c>
      <c r="AH26" s="240">
        <f t="shared" ref="AH26:AP26" si="2">AH64</f>
        <v>250000</v>
      </c>
      <c r="AI26" s="240">
        <f t="shared" si="2"/>
        <v>250000</v>
      </c>
      <c r="AJ26" s="240">
        <f t="shared" si="2"/>
        <v>250000</v>
      </c>
      <c r="AK26" s="240">
        <f t="shared" si="2"/>
        <v>250000</v>
      </c>
      <c r="AL26" s="240">
        <f t="shared" si="2"/>
        <v>275000</v>
      </c>
      <c r="AM26" s="240">
        <f t="shared" si="2"/>
        <v>275000</v>
      </c>
      <c r="AN26" s="240">
        <f t="shared" si="2"/>
        <v>275000</v>
      </c>
      <c r="AO26" s="240">
        <f t="shared" si="2"/>
        <v>275000</v>
      </c>
      <c r="AP26" s="240">
        <f t="shared" si="2"/>
        <v>275000</v>
      </c>
      <c r="AQ26" s="43">
        <f t="shared" ref="AQ26:AQ33" si="3">SUM(AG26:AP26)</f>
        <v>2625000</v>
      </c>
      <c r="AR26" s="35"/>
      <c r="AS26" s="32"/>
    </row>
    <row r="27" spans="1:45">
      <c r="A27" s="32"/>
      <c r="B27" s="109" t="s">
        <v>47</v>
      </c>
      <c r="C27" s="46"/>
      <c r="D27" s="46"/>
      <c r="E27" s="46"/>
      <c r="F27" s="46"/>
      <c r="G27" s="46"/>
      <c r="H27" s="46"/>
      <c r="I27" s="46"/>
      <c r="J27" s="46"/>
      <c r="K27" s="46"/>
      <c r="L27" s="46"/>
      <c r="M27" s="43">
        <f t="shared" ref="M27:M33" si="4">SUM(C27:L27)</f>
        <v>0</v>
      </c>
      <c r="N27" s="44"/>
      <c r="O27" s="45"/>
      <c r="P27" s="141"/>
      <c r="Q27" s="109" t="s">
        <v>47</v>
      </c>
      <c r="R27" s="46"/>
      <c r="S27" s="46"/>
      <c r="T27" s="46"/>
      <c r="U27" s="46"/>
      <c r="V27" s="46"/>
      <c r="W27" s="46"/>
      <c r="X27" s="46"/>
      <c r="Y27" s="46"/>
      <c r="Z27" s="46"/>
      <c r="AA27" s="46"/>
      <c r="AB27" s="43">
        <f t="shared" ref="AB27:AB33" si="5">SUM(R27:AA27)</f>
        <v>0</v>
      </c>
      <c r="AC27" s="44"/>
      <c r="AD27" s="45"/>
      <c r="AE27" s="157"/>
      <c r="AF27" s="109" t="s">
        <v>47</v>
      </c>
      <c r="AG27" s="46"/>
      <c r="AH27" s="46"/>
      <c r="AI27" s="46"/>
      <c r="AJ27" s="46"/>
      <c r="AK27" s="46"/>
      <c r="AL27" s="46"/>
      <c r="AM27" s="46"/>
      <c r="AN27" s="46"/>
      <c r="AO27" s="46"/>
      <c r="AP27" s="46"/>
      <c r="AQ27" s="43">
        <f t="shared" si="3"/>
        <v>0</v>
      </c>
      <c r="AR27" s="35"/>
      <c r="AS27" s="32"/>
    </row>
    <row r="28" spans="1:45">
      <c r="A28" s="32"/>
      <c r="B28" s="47" t="s">
        <v>48</v>
      </c>
      <c r="C28" s="240"/>
      <c r="D28" s="240"/>
      <c r="E28" s="240"/>
      <c r="F28" s="240"/>
      <c r="G28" s="240"/>
      <c r="H28" s="240"/>
      <c r="I28" s="240"/>
      <c r="J28" s="240"/>
      <c r="K28" s="240"/>
      <c r="L28" s="240"/>
      <c r="M28" s="43">
        <f t="shared" si="4"/>
        <v>0</v>
      </c>
      <c r="N28" s="44"/>
      <c r="O28" s="45"/>
      <c r="P28" s="141"/>
      <c r="Q28" s="110" t="s">
        <v>48</v>
      </c>
      <c r="R28" s="240"/>
      <c r="S28" s="240"/>
      <c r="T28" s="240"/>
      <c r="U28" s="240"/>
      <c r="V28" s="240"/>
      <c r="W28" s="240"/>
      <c r="X28" s="240"/>
      <c r="Y28" s="240"/>
      <c r="Z28" s="240"/>
      <c r="AA28" s="240"/>
      <c r="AB28" s="43">
        <f t="shared" si="5"/>
        <v>0</v>
      </c>
      <c r="AC28" s="44"/>
      <c r="AD28" s="45"/>
      <c r="AE28" s="157"/>
      <c r="AF28" s="110" t="s">
        <v>48</v>
      </c>
      <c r="AG28" s="240"/>
      <c r="AH28" s="240"/>
      <c r="AI28" s="240"/>
      <c r="AJ28" s="240"/>
      <c r="AK28" s="240"/>
      <c r="AL28" s="240"/>
      <c r="AM28" s="240"/>
      <c r="AN28" s="240"/>
      <c r="AO28" s="240"/>
      <c r="AP28" s="240"/>
      <c r="AQ28" s="43">
        <f t="shared" si="3"/>
        <v>0</v>
      </c>
      <c r="AR28" s="35"/>
      <c r="AS28" s="32"/>
    </row>
    <row r="29" spans="1:45">
      <c r="A29" s="32"/>
      <c r="B29" s="47" t="s">
        <v>48</v>
      </c>
      <c r="C29" s="46"/>
      <c r="D29" s="46"/>
      <c r="E29" s="46"/>
      <c r="F29" s="46"/>
      <c r="G29" s="46"/>
      <c r="H29" s="46"/>
      <c r="I29" s="46"/>
      <c r="J29" s="46"/>
      <c r="K29" s="46"/>
      <c r="L29" s="46"/>
      <c r="M29" s="43">
        <f t="shared" si="4"/>
        <v>0</v>
      </c>
      <c r="N29" s="44"/>
      <c r="O29" s="45"/>
      <c r="P29" s="141"/>
      <c r="Q29" s="47" t="s">
        <v>48</v>
      </c>
      <c r="R29" s="46"/>
      <c r="S29" s="46"/>
      <c r="T29" s="46"/>
      <c r="U29" s="46"/>
      <c r="V29" s="46"/>
      <c r="W29" s="46"/>
      <c r="X29" s="46"/>
      <c r="Y29" s="46"/>
      <c r="Z29" s="46"/>
      <c r="AA29" s="46"/>
      <c r="AB29" s="43">
        <f t="shared" si="5"/>
        <v>0</v>
      </c>
      <c r="AC29" s="44"/>
      <c r="AD29" s="45"/>
      <c r="AE29" s="157"/>
      <c r="AF29" s="110" t="s">
        <v>48</v>
      </c>
      <c r="AG29" s="46"/>
      <c r="AH29" s="46"/>
      <c r="AI29" s="46"/>
      <c r="AJ29" s="46"/>
      <c r="AK29" s="46"/>
      <c r="AL29" s="46"/>
      <c r="AM29" s="46"/>
      <c r="AN29" s="46"/>
      <c r="AO29" s="46"/>
      <c r="AP29" s="46"/>
      <c r="AQ29" s="43">
        <f t="shared" si="3"/>
        <v>0</v>
      </c>
      <c r="AR29" s="35"/>
      <c r="AS29" s="32"/>
    </row>
    <row r="30" spans="1:45">
      <c r="A30" s="32"/>
      <c r="B30" s="47" t="s">
        <v>48</v>
      </c>
      <c r="C30" s="46"/>
      <c r="D30" s="46"/>
      <c r="E30" s="46"/>
      <c r="F30" s="46"/>
      <c r="G30" s="46"/>
      <c r="H30" s="46"/>
      <c r="I30" s="46"/>
      <c r="J30" s="46"/>
      <c r="K30" s="46"/>
      <c r="L30" s="46"/>
      <c r="M30" s="43">
        <f t="shared" si="4"/>
        <v>0</v>
      </c>
      <c r="N30" s="44"/>
      <c r="O30" s="45"/>
      <c r="P30" s="141"/>
      <c r="Q30" s="47" t="s">
        <v>48</v>
      </c>
      <c r="R30" s="46"/>
      <c r="S30" s="46"/>
      <c r="T30" s="46"/>
      <c r="U30" s="46"/>
      <c r="V30" s="46"/>
      <c r="W30" s="46"/>
      <c r="X30" s="46"/>
      <c r="Y30" s="46"/>
      <c r="Z30" s="46"/>
      <c r="AA30" s="46"/>
      <c r="AB30" s="43">
        <f t="shared" si="5"/>
        <v>0</v>
      </c>
      <c r="AC30" s="44"/>
      <c r="AD30" s="45"/>
      <c r="AE30" s="157"/>
      <c r="AF30" s="110" t="s">
        <v>48</v>
      </c>
      <c r="AG30" s="46"/>
      <c r="AH30" s="46"/>
      <c r="AI30" s="46"/>
      <c r="AJ30" s="46"/>
      <c r="AK30" s="46"/>
      <c r="AL30" s="46"/>
      <c r="AM30" s="46"/>
      <c r="AN30" s="46"/>
      <c r="AO30" s="46"/>
      <c r="AP30" s="46"/>
      <c r="AQ30" s="43">
        <f t="shared" si="3"/>
        <v>0</v>
      </c>
      <c r="AR30" s="35"/>
      <c r="AS30" s="32"/>
    </row>
    <row r="31" spans="1:45">
      <c r="A31" s="32"/>
      <c r="B31" s="47" t="s">
        <v>48</v>
      </c>
      <c r="C31" s="46"/>
      <c r="D31" s="46"/>
      <c r="E31" s="46"/>
      <c r="F31" s="46"/>
      <c r="G31" s="46"/>
      <c r="H31" s="46"/>
      <c r="I31" s="46"/>
      <c r="J31" s="46"/>
      <c r="K31" s="46"/>
      <c r="L31" s="46"/>
      <c r="M31" s="43">
        <f t="shared" si="4"/>
        <v>0</v>
      </c>
      <c r="N31" s="44"/>
      <c r="O31" s="45"/>
      <c r="P31" s="141"/>
      <c r="Q31" s="47" t="s">
        <v>48</v>
      </c>
      <c r="R31" s="46"/>
      <c r="S31" s="46"/>
      <c r="T31" s="46"/>
      <c r="U31" s="46"/>
      <c r="V31" s="46"/>
      <c r="W31" s="46"/>
      <c r="X31" s="46"/>
      <c r="Y31" s="46"/>
      <c r="Z31" s="46"/>
      <c r="AA31" s="46"/>
      <c r="AB31" s="43">
        <f t="shared" si="5"/>
        <v>0</v>
      </c>
      <c r="AC31" s="44"/>
      <c r="AD31" s="45"/>
      <c r="AE31" s="157"/>
      <c r="AF31" s="110" t="s">
        <v>48</v>
      </c>
      <c r="AG31" s="46"/>
      <c r="AH31" s="46"/>
      <c r="AI31" s="46"/>
      <c r="AJ31" s="46"/>
      <c r="AK31" s="46"/>
      <c r="AL31" s="46"/>
      <c r="AM31" s="46"/>
      <c r="AN31" s="46"/>
      <c r="AO31" s="46"/>
      <c r="AP31" s="46"/>
      <c r="AQ31" s="43">
        <f t="shared" si="3"/>
        <v>0</v>
      </c>
      <c r="AR31" s="35"/>
      <c r="AS31" s="32"/>
    </row>
    <row r="32" spans="1:45">
      <c r="A32" s="32"/>
      <c r="B32" s="47" t="s">
        <v>48</v>
      </c>
      <c r="C32" s="46"/>
      <c r="D32" s="46"/>
      <c r="E32" s="46"/>
      <c r="F32" s="46"/>
      <c r="G32" s="46"/>
      <c r="H32" s="46"/>
      <c r="I32" s="46"/>
      <c r="J32" s="46"/>
      <c r="K32" s="46"/>
      <c r="L32" s="46"/>
      <c r="M32" s="43">
        <f t="shared" si="4"/>
        <v>0</v>
      </c>
      <c r="N32" s="44"/>
      <c r="O32" s="45"/>
      <c r="P32" s="141"/>
      <c r="Q32" s="47" t="s">
        <v>48</v>
      </c>
      <c r="R32" s="46"/>
      <c r="S32" s="46"/>
      <c r="T32" s="46"/>
      <c r="U32" s="46"/>
      <c r="V32" s="46"/>
      <c r="W32" s="46"/>
      <c r="X32" s="46"/>
      <c r="Y32" s="46"/>
      <c r="Z32" s="46"/>
      <c r="AA32" s="46"/>
      <c r="AB32" s="43">
        <f t="shared" si="5"/>
        <v>0</v>
      </c>
      <c r="AC32" s="44"/>
      <c r="AD32" s="45"/>
      <c r="AE32" s="157"/>
      <c r="AF32" s="110" t="s">
        <v>48</v>
      </c>
      <c r="AG32" s="46"/>
      <c r="AH32" s="46"/>
      <c r="AI32" s="46"/>
      <c r="AJ32" s="46"/>
      <c r="AK32" s="46"/>
      <c r="AL32" s="46"/>
      <c r="AM32" s="46"/>
      <c r="AN32" s="46"/>
      <c r="AO32" s="46"/>
      <c r="AP32" s="46"/>
      <c r="AQ32" s="43">
        <f t="shared" si="3"/>
        <v>0</v>
      </c>
      <c r="AR32" s="35"/>
      <c r="AS32" s="32"/>
    </row>
    <row r="33" spans="1:45" ht="15" thickBot="1">
      <c r="A33" s="32"/>
      <c r="B33" s="49" t="s">
        <v>48</v>
      </c>
      <c r="C33" s="50"/>
      <c r="D33" s="50"/>
      <c r="E33" s="50"/>
      <c r="F33" s="50"/>
      <c r="G33" s="50"/>
      <c r="H33" s="50"/>
      <c r="I33" s="50"/>
      <c r="J33" s="50"/>
      <c r="K33" s="50"/>
      <c r="L33" s="50"/>
      <c r="M33" s="51">
        <f t="shared" si="4"/>
        <v>0</v>
      </c>
      <c r="N33" s="44"/>
      <c r="O33" s="45"/>
      <c r="P33" s="141"/>
      <c r="Q33" s="49" t="s">
        <v>48</v>
      </c>
      <c r="R33" s="50"/>
      <c r="S33" s="50"/>
      <c r="T33" s="50"/>
      <c r="U33" s="50"/>
      <c r="V33" s="50"/>
      <c r="W33" s="50"/>
      <c r="X33" s="50"/>
      <c r="Y33" s="50"/>
      <c r="Z33" s="50"/>
      <c r="AA33" s="50"/>
      <c r="AB33" s="51">
        <f t="shared" si="5"/>
        <v>0</v>
      </c>
      <c r="AC33" s="44"/>
      <c r="AD33" s="45"/>
      <c r="AE33" s="157"/>
      <c r="AF33" s="143" t="s">
        <v>48</v>
      </c>
      <c r="AG33" s="50"/>
      <c r="AH33" s="50"/>
      <c r="AI33" s="50"/>
      <c r="AJ33" s="50"/>
      <c r="AK33" s="50"/>
      <c r="AL33" s="50"/>
      <c r="AM33" s="50"/>
      <c r="AN33" s="50"/>
      <c r="AO33" s="50"/>
      <c r="AP33" s="50"/>
      <c r="AQ33" s="51">
        <f t="shared" si="3"/>
        <v>0</v>
      </c>
      <c r="AR33" s="35"/>
      <c r="AS33" s="32"/>
    </row>
    <row r="34" spans="1:45" ht="15.75" thickBot="1">
      <c r="A34" s="32"/>
      <c r="B34" s="53" t="s">
        <v>49</v>
      </c>
      <c r="C34" s="242">
        <f t="shared" ref="C34:M34" si="6">SUM(C25:C33)</f>
        <v>615000</v>
      </c>
      <c r="D34" s="243">
        <f t="shared" si="6"/>
        <v>358000</v>
      </c>
      <c r="E34" s="243">
        <f t="shared" si="6"/>
        <v>250000</v>
      </c>
      <c r="F34" s="243">
        <f t="shared" si="6"/>
        <v>250000</v>
      </c>
      <c r="G34" s="243">
        <f t="shared" si="6"/>
        <v>250000</v>
      </c>
      <c r="H34" s="243">
        <f t="shared" si="6"/>
        <v>275000</v>
      </c>
      <c r="I34" s="243">
        <f t="shared" si="6"/>
        <v>275000</v>
      </c>
      <c r="J34" s="243">
        <f t="shared" si="6"/>
        <v>275000</v>
      </c>
      <c r="K34" s="116">
        <f t="shared" si="6"/>
        <v>275000</v>
      </c>
      <c r="L34" s="116">
        <f t="shared" si="6"/>
        <v>275000</v>
      </c>
      <c r="M34" s="57">
        <f t="shared" si="6"/>
        <v>3098000</v>
      </c>
      <c r="N34" s="58"/>
      <c r="O34" s="59"/>
      <c r="P34" s="141"/>
      <c r="Q34" s="53" t="s">
        <v>49</v>
      </c>
      <c r="R34" s="242">
        <f t="shared" ref="R34:AB34" si="7">SUM(R25:R33)</f>
        <v>585000</v>
      </c>
      <c r="S34" s="243">
        <f t="shared" si="7"/>
        <v>388000</v>
      </c>
      <c r="T34" s="243">
        <f t="shared" si="7"/>
        <v>250000</v>
      </c>
      <c r="U34" s="243">
        <f t="shared" si="7"/>
        <v>250000</v>
      </c>
      <c r="V34" s="243">
        <f t="shared" si="7"/>
        <v>250000</v>
      </c>
      <c r="W34" s="243">
        <f t="shared" si="7"/>
        <v>275000</v>
      </c>
      <c r="X34" s="243">
        <f t="shared" si="7"/>
        <v>275000</v>
      </c>
      <c r="Y34" s="243">
        <f t="shared" si="7"/>
        <v>275000</v>
      </c>
      <c r="Z34" s="116">
        <f t="shared" si="7"/>
        <v>275000</v>
      </c>
      <c r="AA34" s="116">
        <f t="shared" si="7"/>
        <v>275000</v>
      </c>
      <c r="AB34" s="57">
        <f t="shared" si="7"/>
        <v>3098000</v>
      </c>
      <c r="AC34" s="58"/>
      <c r="AD34" s="59"/>
      <c r="AE34" s="157"/>
      <c r="AF34" s="115" t="s">
        <v>49</v>
      </c>
      <c r="AG34" s="242">
        <f t="shared" ref="AG34:AQ34" si="8">SUM(AG25:AG33)</f>
        <v>585000</v>
      </c>
      <c r="AH34" s="243">
        <f t="shared" si="8"/>
        <v>388000</v>
      </c>
      <c r="AI34" s="243">
        <f t="shared" si="8"/>
        <v>250000</v>
      </c>
      <c r="AJ34" s="243">
        <f t="shared" si="8"/>
        <v>250000</v>
      </c>
      <c r="AK34" s="243">
        <f t="shared" si="8"/>
        <v>250000</v>
      </c>
      <c r="AL34" s="243">
        <f t="shared" si="8"/>
        <v>275000</v>
      </c>
      <c r="AM34" s="243">
        <f t="shared" si="8"/>
        <v>275000</v>
      </c>
      <c r="AN34" s="243">
        <f t="shared" si="8"/>
        <v>275000</v>
      </c>
      <c r="AO34" s="116">
        <f t="shared" si="8"/>
        <v>275000</v>
      </c>
      <c r="AP34" s="116">
        <f t="shared" si="8"/>
        <v>275000</v>
      </c>
      <c r="AQ34" s="57">
        <f t="shared" si="8"/>
        <v>3098000</v>
      </c>
      <c r="AR34" s="35"/>
      <c r="AS34" s="32"/>
    </row>
    <row r="35" spans="1:45" ht="15" thickBot="1">
      <c r="A35" s="157"/>
      <c r="B35" s="61"/>
      <c r="C35" s="35"/>
      <c r="D35" s="35"/>
      <c r="E35" s="35"/>
      <c r="F35" s="35"/>
      <c r="G35" s="35"/>
      <c r="H35" s="35"/>
      <c r="I35" s="35"/>
      <c r="J35" s="35"/>
      <c r="K35" s="35"/>
      <c r="L35" s="35"/>
      <c r="M35" s="35"/>
      <c r="N35" s="62"/>
      <c r="O35" s="63"/>
      <c r="P35" s="157"/>
      <c r="Q35" s="61"/>
      <c r="R35" s="35"/>
      <c r="S35" s="35"/>
      <c r="T35" s="35"/>
      <c r="U35" s="35"/>
      <c r="V35" s="35"/>
      <c r="W35" s="35"/>
      <c r="X35" s="35"/>
      <c r="Y35" s="35"/>
      <c r="Z35" s="35"/>
      <c r="AA35" s="35"/>
      <c r="AB35" s="35"/>
      <c r="AC35" s="62"/>
      <c r="AD35" s="63"/>
      <c r="AE35" s="157"/>
      <c r="AF35" s="61"/>
      <c r="AG35" s="35"/>
      <c r="AH35" s="35"/>
      <c r="AI35" s="35"/>
      <c r="AJ35" s="35"/>
      <c r="AK35" s="35"/>
      <c r="AL35" s="35"/>
      <c r="AM35" s="35"/>
      <c r="AN35" s="35"/>
      <c r="AO35" s="35"/>
      <c r="AP35" s="35"/>
      <c r="AQ35" s="35"/>
      <c r="AR35" s="35"/>
      <c r="AS35" s="32"/>
    </row>
    <row r="36" spans="1:45" ht="41.25" customHeight="1" thickBot="1">
      <c r="A36" s="157"/>
      <c r="B36" s="355" t="s">
        <v>50</v>
      </c>
      <c r="C36" s="352"/>
      <c r="D36" s="352"/>
      <c r="E36" s="352"/>
      <c r="F36" s="352"/>
      <c r="G36" s="352"/>
      <c r="H36" s="352"/>
      <c r="I36" s="352"/>
      <c r="J36" s="353"/>
      <c r="K36" s="64"/>
      <c r="L36" s="64"/>
      <c r="M36" s="64"/>
      <c r="N36" s="64"/>
      <c r="O36" s="65"/>
      <c r="P36" s="157"/>
      <c r="Q36" s="355" t="s">
        <v>50</v>
      </c>
      <c r="R36" s="352"/>
      <c r="S36" s="352"/>
      <c r="T36" s="352"/>
      <c r="U36" s="352"/>
      <c r="V36" s="352"/>
      <c r="W36" s="352"/>
      <c r="X36" s="352"/>
      <c r="Y36" s="353"/>
      <c r="Z36" s="64"/>
      <c r="AA36" s="64"/>
      <c r="AB36" s="64"/>
      <c r="AC36" s="64"/>
      <c r="AD36" s="65"/>
      <c r="AE36" s="157"/>
      <c r="AF36" s="355" t="s">
        <v>50</v>
      </c>
      <c r="AG36" s="352"/>
      <c r="AH36" s="352"/>
      <c r="AI36" s="352"/>
      <c r="AJ36" s="352"/>
      <c r="AK36" s="352"/>
      <c r="AL36" s="352"/>
      <c r="AM36" s="352"/>
      <c r="AN36" s="353"/>
      <c r="AO36" s="64"/>
      <c r="AP36" s="64"/>
      <c r="AQ36" s="64"/>
      <c r="AR36" s="35"/>
      <c r="AS36" s="32"/>
    </row>
    <row r="37" spans="1:45" ht="15">
      <c r="A37" s="157"/>
      <c r="B37" s="66"/>
      <c r="C37" s="398" t="s">
        <v>34</v>
      </c>
      <c r="D37" s="399"/>
      <c r="E37" s="398" t="s">
        <v>35</v>
      </c>
      <c r="F37" s="361"/>
      <c r="G37" s="359" t="s">
        <v>51</v>
      </c>
      <c r="H37" s="360"/>
      <c r="I37" s="360"/>
      <c r="J37" s="361"/>
      <c r="K37" s="35"/>
      <c r="L37" s="35"/>
      <c r="M37" s="35"/>
      <c r="N37" s="62"/>
      <c r="O37" s="63"/>
      <c r="P37" s="157"/>
      <c r="Q37" s="66"/>
      <c r="R37" s="398" t="s">
        <v>34</v>
      </c>
      <c r="S37" s="399"/>
      <c r="T37" s="398" t="s">
        <v>35</v>
      </c>
      <c r="U37" s="361"/>
      <c r="V37" s="359" t="s">
        <v>51</v>
      </c>
      <c r="W37" s="360"/>
      <c r="X37" s="360"/>
      <c r="Y37" s="361"/>
      <c r="Z37" s="35"/>
      <c r="AA37" s="35"/>
      <c r="AB37" s="35"/>
      <c r="AC37" s="62"/>
      <c r="AD37" s="63"/>
      <c r="AE37" s="157"/>
      <c r="AF37" s="66"/>
      <c r="AG37" s="398" t="s">
        <v>34</v>
      </c>
      <c r="AH37" s="399"/>
      <c r="AI37" s="398" t="s">
        <v>35</v>
      </c>
      <c r="AJ37" s="361"/>
      <c r="AK37" s="359" t="s">
        <v>51</v>
      </c>
      <c r="AL37" s="360"/>
      <c r="AM37" s="360"/>
      <c r="AN37" s="361"/>
      <c r="AO37" s="35"/>
      <c r="AP37" s="35"/>
      <c r="AQ37" s="35"/>
      <c r="AR37" s="35"/>
      <c r="AS37" s="32"/>
    </row>
    <row r="38" spans="1:45" ht="30">
      <c r="A38" s="157"/>
      <c r="B38" s="77" t="s">
        <v>52</v>
      </c>
      <c r="C38" s="6" t="s">
        <v>53</v>
      </c>
      <c r="D38" s="6" t="s">
        <v>54</v>
      </c>
      <c r="E38" s="6" t="s">
        <v>53</v>
      </c>
      <c r="F38" s="7" t="s">
        <v>54</v>
      </c>
      <c r="G38" s="8" t="s">
        <v>53</v>
      </c>
      <c r="H38" s="6" t="s">
        <v>54</v>
      </c>
      <c r="I38" s="9" t="s">
        <v>55</v>
      </c>
      <c r="J38" s="10" t="s">
        <v>56</v>
      </c>
      <c r="K38" s="35"/>
      <c r="L38" s="35"/>
      <c r="M38" s="35"/>
      <c r="N38" s="62"/>
      <c r="O38" s="63"/>
      <c r="P38" s="157"/>
      <c r="Q38" s="77" t="s">
        <v>52</v>
      </c>
      <c r="R38" s="6" t="s">
        <v>53</v>
      </c>
      <c r="S38" s="6" t="s">
        <v>54</v>
      </c>
      <c r="T38" s="6" t="s">
        <v>53</v>
      </c>
      <c r="U38" s="7" t="s">
        <v>54</v>
      </c>
      <c r="V38" s="8" t="s">
        <v>53</v>
      </c>
      <c r="W38" s="6" t="s">
        <v>54</v>
      </c>
      <c r="X38" s="9" t="s">
        <v>55</v>
      </c>
      <c r="Y38" s="10" t="s">
        <v>56</v>
      </c>
      <c r="Z38" s="35"/>
      <c r="AA38" s="35"/>
      <c r="AB38" s="35"/>
      <c r="AC38" s="62"/>
      <c r="AD38" s="63"/>
      <c r="AE38" s="157"/>
      <c r="AF38" s="77" t="s">
        <v>52</v>
      </c>
      <c r="AG38" s="6" t="s">
        <v>53</v>
      </c>
      <c r="AH38" s="6" t="s">
        <v>54</v>
      </c>
      <c r="AI38" s="6" t="s">
        <v>53</v>
      </c>
      <c r="AJ38" s="7" t="s">
        <v>54</v>
      </c>
      <c r="AK38" s="8" t="s">
        <v>53</v>
      </c>
      <c r="AL38" s="6" t="s">
        <v>54</v>
      </c>
      <c r="AM38" s="9" t="s">
        <v>55</v>
      </c>
      <c r="AN38" s="10" t="s">
        <v>56</v>
      </c>
      <c r="AO38" s="35"/>
      <c r="AP38" s="35"/>
      <c r="AQ38" s="35"/>
      <c r="AR38" s="35"/>
      <c r="AS38" s="32"/>
    </row>
    <row r="39" spans="1:45" ht="15">
      <c r="A39" s="157"/>
      <c r="B39" s="109" t="s">
        <v>98</v>
      </c>
      <c r="C39" s="283"/>
      <c r="D39" s="253">
        <v>60000</v>
      </c>
      <c r="E39" s="283"/>
      <c r="F39" s="254"/>
      <c r="G39" s="71">
        <f>C39+E39</f>
        <v>0</v>
      </c>
      <c r="H39" s="244">
        <f>SUM(D39+F39)</f>
        <v>60000</v>
      </c>
      <c r="I39" s="73"/>
      <c r="J39" s="246">
        <f>I39*H39</f>
        <v>0</v>
      </c>
      <c r="K39" s="62"/>
      <c r="L39" s="35"/>
      <c r="M39" s="35"/>
      <c r="N39" s="62"/>
      <c r="O39" s="63"/>
      <c r="P39" s="157"/>
      <c r="Q39" s="109" t="s">
        <v>98</v>
      </c>
      <c r="R39" s="283"/>
      <c r="S39" s="253">
        <v>30000</v>
      </c>
      <c r="T39" s="283"/>
      <c r="U39" s="254">
        <v>30000</v>
      </c>
      <c r="V39" s="71">
        <f>R39+T39</f>
        <v>0</v>
      </c>
      <c r="W39" s="244">
        <f>SUM(S39+U39)</f>
        <v>60000</v>
      </c>
      <c r="X39" s="73"/>
      <c r="Y39" s="246">
        <f>X39*W39</f>
        <v>0</v>
      </c>
      <c r="Z39" s="62"/>
      <c r="AA39" s="35"/>
      <c r="AB39" s="35"/>
      <c r="AC39" s="62"/>
      <c r="AD39" s="63"/>
      <c r="AE39" s="157"/>
      <c r="AF39" s="109" t="s">
        <v>98</v>
      </c>
      <c r="AG39" s="283"/>
      <c r="AH39" s="253">
        <v>30000</v>
      </c>
      <c r="AI39" s="283"/>
      <c r="AJ39" s="254">
        <v>30000</v>
      </c>
      <c r="AK39" s="71">
        <f>AG39+AI39</f>
        <v>0</v>
      </c>
      <c r="AL39" s="244">
        <f>SUM(AH39+AJ39)</f>
        <v>60000</v>
      </c>
      <c r="AM39" s="73"/>
      <c r="AN39" s="246">
        <f>AM39*AL39</f>
        <v>0</v>
      </c>
      <c r="AO39" s="62"/>
      <c r="AP39" s="35"/>
      <c r="AQ39" s="35"/>
      <c r="AR39" s="35"/>
      <c r="AS39" s="32"/>
    </row>
    <row r="40" spans="1:45" ht="14.25" customHeight="1">
      <c r="A40" s="157"/>
      <c r="B40" s="75" t="s">
        <v>48</v>
      </c>
      <c r="C40" s="283"/>
      <c r="D40" s="253"/>
      <c r="E40" s="283"/>
      <c r="F40" s="254"/>
      <c r="G40" s="71">
        <f>C40+E40</f>
        <v>0</v>
      </c>
      <c r="H40" s="244">
        <f>SUM(D40+F40)</f>
        <v>0</v>
      </c>
      <c r="I40" s="73"/>
      <c r="J40" s="246">
        <f>I40*H40</f>
        <v>0</v>
      </c>
      <c r="K40" s="62"/>
      <c r="L40" s="35"/>
      <c r="M40" s="35"/>
      <c r="N40" s="62"/>
      <c r="O40" s="63"/>
      <c r="P40" s="157"/>
      <c r="Q40" s="75" t="s">
        <v>48</v>
      </c>
      <c r="R40" s="283"/>
      <c r="S40" s="253"/>
      <c r="T40" s="283"/>
      <c r="U40" s="254"/>
      <c r="V40" s="71">
        <f>R40+T40</f>
        <v>0</v>
      </c>
      <c r="W40" s="244">
        <f>SUM(S40+U40)</f>
        <v>0</v>
      </c>
      <c r="X40" s="73"/>
      <c r="Y40" s="246">
        <f>X40*W40</f>
        <v>0</v>
      </c>
      <c r="Z40" s="62"/>
      <c r="AA40" s="35"/>
      <c r="AB40" s="35"/>
      <c r="AC40" s="62"/>
      <c r="AD40" s="63"/>
      <c r="AE40" s="157"/>
      <c r="AF40" s="75" t="s">
        <v>48</v>
      </c>
      <c r="AG40" s="283"/>
      <c r="AH40" s="253"/>
      <c r="AI40" s="283"/>
      <c r="AJ40" s="254"/>
      <c r="AK40" s="71">
        <f>AG40+AI40</f>
        <v>0</v>
      </c>
      <c r="AL40" s="244">
        <f>SUM(AH40+AJ40)</f>
        <v>0</v>
      </c>
      <c r="AM40" s="73"/>
      <c r="AN40" s="246">
        <f>AM40*AL40</f>
        <v>0</v>
      </c>
      <c r="AO40" s="62"/>
      <c r="AP40" s="35"/>
      <c r="AQ40" s="35"/>
      <c r="AR40" s="35"/>
      <c r="AS40" s="32"/>
    </row>
    <row r="41" spans="1:45" ht="14.25" customHeight="1">
      <c r="A41" s="157"/>
      <c r="B41" s="75" t="s">
        <v>48</v>
      </c>
      <c r="C41" s="283"/>
      <c r="D41" s="253"/>
      <c r="E41" s="283"/>
      <c r="F41" s="254"/>
      <c r="G41" s="71">
        <f>C41+E41</f>
        <v>0</v>
      </c>
      <c r="H41" s="244">
        <f>SUM(D41+F41)</f>
        <v>0</v>
      </c>
      <c r="I41" s="73"/>
      <c r="J41" s="246">
        <f>I41*H41</f>
        <v>0</v>
      </c>
      <c r="K41" s="62"/>
      <c r="L41" s="35"/>
      <c r="M41" s="35"/>
      <c r="N41" s="62"/>
      <c r="O41" s="63"/>
      <c r="P41" s="157"/>
      <c r="Q41" s="75" t="s">
        <v>48</v>
      </c>
      <c r="R41" s="283"/>
      <c r="S41" s="253"/>
      <c r="T41" s="283"/>
      <c r="U41" s="254"/>
      <c r="V41" s="71">
        <f>R41+T41</f>
        <v>0</v>
      </c>
      <c r="W41" s="244">
        <f>SUM(S41+U41)</f>
        <v>0</v>
      </c>
      <c r="X41" s="73"/>
      <c r="Y41" s="246">
        <f>X41*W41</f>
        <v>0</v>
      </c>
      <c r="Z41" s="62"/>
      <c r="AA41" s="35"/>
      <c r="AB41" s="35"/>
      <c r="AC41" s="62"/>
      <c r="AD41" s="63"/>
      <c r="AE41" s="157"/>
      <c r="AF41" s="75" t="s">
        <v>48</v>
      </c>
      <c r="AG41" s="283"/>
      <c r="AH41" s="253"/>
      <c r="AI41" s="283"/>
      <c r="AJ41" s="254"/>
      <c r="AK41" s="71">
        <f>AG41+AI41</f>
        <v>0</v>
      </c>
      <c r="AL41" s="244">
        <f>SUM(AH41+AJ41)</f>
        <v>0</v>
      </c>
      <c r="AM41" s="73"/>
      <c r="AN41" s="246">
        <f>AM41*AL41</f>
        <v>0</v>
      </c>
      <c r="AO41" s="62"/>
      <c r="AP41" s="35"/>
      <c r="AQ41" s="35"/>
      <c r="AR41" s="35"/>
      <c r="AS41" s="32"/>
    </row>
    <row r="42" spans="1:45" ht="14.25" customHeight="1">
      <c r="A42" s="157"/>
      <c r="B42" s="76" t="s">
        <v>48</v>
      </c>
      <c r="C42" s="283"/>
      <c r="D42" s="253"/>
      <c r="E42" s="283"/>
      <c r="F42" s="254"/>
      <c r="G42" s="71">
        <f>C42+E42</f>
        <v>0</v>
      </c>
      <c r="H42" s="244">
        <f>SUM(D42+F42)</f>
        <v>0</v>
      </c>
      <c r="I42" s="73"/>
      <c r="J42" s="246">
        <f>I42*H42</f>
        <v>0</v>
      </c>
      <c r="K42" s="62"/>
      <c r="L42" s="35"/>
      <c r="M42" s="35"/>
      <c r="N42" s="62"/>
      <c r="O42" s="63"/>
      <c r="P42" s="157"/>
      <c r="Q42" s="76" t="s">
        <v>48</v>
      </c>
      <c r="R42" s="283"/>
      <c r="S42" s="253"/>
      <c r="T42" s="283"/>
      <c r="U42" s="254"/>
      <c r="V42" s="71">
        <f>R42+T42</f>
        <v>0</v>
      </c>
      <c r="W42" s="244">
        <f>SUM(S42+U42)</f>
        <v>0</v>
      </c>
      <c r="X42" s="73"/>
      <c r="Y42" s="246">
        <f>X42*W42</f>
        <v>0</v>
      </c>
      <c r="Z42" s="62"/>
      <c r="AA42" s="35"/>
      <c r="AB42" s="35"/>
      <c r="AC42" s="62"/>
      <c r="AD42" s="63"/>
      <c r="AE42" s="157"/>
      <c r="AF42" s="76" t="s">
        <v>48</v>
      </c>
      <c r="AG42" s="283"/>
      <c r="AH42" s="253"/>
      <c r="AI42" s="283"/>
      <c r="AJ42" s="254"/>
      <c r="AK42" s="71">
        <f>AG42+AI42</f>
        <v>0</v>
      </c>
      <c r="AL42" s="244">
        <f>SUM(AH42+AJ42)</f>
        <v>0</v>
      </c>
      <c r="AM42" s="73"/>
      <c r="AN42" s="246">
        <f>AM42*AL42</f>
        <v>0</v>
      </c>
      <c r="AO42" s="62"/>
      <c r="AP42" s="35"/>
      <c r="AQ42" s="35"/>
      <c r="AR42" s="35"/>
      <c r="AS42" s="32"/>
    </row>
    <row r="43" spans="1:45" ht="14.25" customHeight="1">
      <c r="A43" s="157"/>
      <c r="B43" s="77" t="s">
        <v>58</v>
      </c>
      <c r="C43" s="78"/>
      <c r="D43" s="255"/>
      <c r="E43" s="78"/>
      <c r="F43" s="256"/>
      <c r="G43" s="80"/>
      <c r="H43" s="245"/>
      <c r="I43" s="81"/>
      <c r="J43" s="247"/>
      <c r="K43" s="62"/>
      <c r="L43" s="35"/>
      <c r="M43" s="35"/>
      <c r="N43" s="62"/>
      <c r="O43" s="63"/>
      <c r="P43" s="157"/>
      <c r="Q43" s="77" t="s">
        <v>58</v>
      </c>
      <c r="R43" s="78"/>
      <c r="S43" s="255"/>
      <c r="T43" s="78"/>
      <c r="U43" s="256"/>
      <c r="V43" s="80"/>
      <c r="W43" s="245"/>
      <c r="X43" s="81"/>
      <c r="Y43" s="247"/>
      <c r="Z43" s="62"/>
      <c r="AA43" s="35"/>
      <c r="AB43" s="35"/>
      <c r="AC43" s="62"/>
      <c r="AD43" s="63"/>
      <c r="AE43" s="157"/>
      <c r="AF43" s="77" t="s">
        <v>58</v>
      </c>
      <c r="AG43" s="78"/>
      <c r="AH43" s="255"/>
      <c r="AI43" s="78"/>
      <c r="AJ43" s="256"/>
      <c r="AK43" s="80"/>
      <c r="AL43" s="245"/>
      <c r="AM43" s="81"/>
      <c r="AN43" s="247"/>
      <c r="AO43" s="62"/>
      <c r="AP43" s="35"/>
      <c r="AQ43" s="35"/>
      <c r="AR43" s="35"/>
      <c r="AS43" s="32"/>
    </row>
    <row r="44" spans="1:45" ht="14.25" customHeight="1">
      <c r="A44" s="157"/>
      <c r="B44" s="224" t="s">
        <v>59</v>
      </c>
      <c r="C44" s="283">
        <v>50</v>
      </c>
      <c r="D44" s="253">
        <v>10000</v>
      </c>
      <c r="E44" s="283">
        <v>10</v>
      </c>
      <c r="F44" s="254">
        <v>0</v>
      </c>
      <c r="G44" s="71">
        <f t="shared" ref="G44:G48" si="9">C44+E44</f>
        <v>60</v>
      </c>
      <c r="H44" s="244">
        <f t="shared" ref="H44:H48" si="10">SUM(D44+F44)</f>
        <v>10000</v>
      </c>
      <c r="I44" s="73">
        <v>0.9</v>
      </c>
      <c r="J44" s="246">
        <f t="shared" ref="J44:J48" si="11">I44*H44</f>
        <v>9000</v>
      </c>
      <c r="K44" s="62"/>
      <c r="L44" s="35"/>
      <c r="M44" s="35"/>
      <c r="N44" s="62"/>
      <c r="O44" s="63"/>
      <c r="P44" s="157"/>
      <c r="Q44" s="224" t="s">
        <v>59</v>
      </c>
      <c r="R44" s="283">
        <v>50</v>
      </c>
      <c r="S44" s="253">
        <v>10000</v>
      </c>
      <c r="T44" s="283">
        <v>10</v>
      </c>
      <c r="U44" s="254">
        <v>0</v>
      </c>
      <c r="V44" s="71">
        <f t="shared" ref="V44:V48" si="12">R44+T44</f>
        <v>60</v>
      </c>
      <c r="W44" s="244">
        <f t="shared" ref="W44:W48" si="13">SUM(S44+U44)</f>
        <v>10000</v>
      </c>
      <c r="X44" s="73">
        <v>0.9</v>
      </c>
      <c r="Y44" s="246">
        <f t="shared" ref="Y44:Y48" si="14">X44*W44</f>
        <v>9000</v>
      </c>
      <c r="Z44" s="62"/>
      <c r="AA44" s="35"/>
      <c r="AB44" s="35"/>
      <c r="AC44" s="62"/>
      <c r="AD44" s="63"/>
      <c r="AE44" s="157"/>
      <c r="AF44" s="224" t="s">
        <v>59</v>
      </c>
      <c r="AG44" s="283">
        <v>50</v>
      </c>
      <c r="AH44" s="253">
        <v>10000</v>
      </c>
      <c r="AI44" s="283">
        <v>10</v>
      </c>
      <c r="AJ44" s="254">
        <v>0</v>
      </c>
      <c r="AK44" s="71">
        <f t="shared" ref="AK44:AK48" si="15">AG44+AI44</f>
        <v>60</v>
      </c>
      <c r="AL44" s="244">
        <f t="shared" ref="AL44:AL48" si="16">SUM(AH44+AJ44)</f>
        <v>10000</v>
      </c>
      <c r="AM44" s="73">
        <v>0.9</v>
      </c>
      <c r="AN44" s="246">
        <f t="shared" ref="AN44:AN48" si="17">AM44*AL44</f>
        <v>9000</v>
      </c>
      <c r="AO44" s="62"/>
      <c r="AP44" s="35"/>
      <c r="AQ44" s="35"/>
      <c r="AR44" s="35"/>
      <c r="AS44" s="32"/>
    </row>
    <row r="45" spans="1:45" ht="14.25" customHeight="1">
      <c r="A45" s="157"/>
      <c r="B45" s="225" t="s">
        <v>60</v>
      </c>
      <c r="C45" s="283">
        <v>150</v>
      </c>
      <c r="D45" s="253">
        <v>50000</v>
      </c>
      <c r="E45" s="283">
        <v>100</v>
      </c>
      <c r="F45" s="254">
        <v>33000</v>
      </c>
      <c r="G45" s="71">
        <f t="shared" si="9"/>
        <v>250</v>
      </c>
      <c r="H45" s="244">
        <f t="shared" si="10"/>
        <v>83000</v>
      </c>
      <c r="I45" s="73">
        <v>0.9</v>
      </c>
      <c r="J45" s="246">
        <f t="shared" si="11"/>
        <v>74700</v>
      </c>
      <c r="K45" s="62"/>
      <c r="L45" s="35"/>
      <c r="M45" s="35"/>
      <c r="N45" s="62"/>
      <c r="O45" s="63"/>
      <c r="P45" s="157"/>
      <c r="Q45" s="225" t="s">
        <v>60</v>
      </c>
      <c r="R45" s="283">
        <v>150</v>
      </c>
      <c r="S45" s="253">
        <v>50000</v>
      </c>
      <c r="T45" s="283">
        <v>100</v>
      </c>
      <c r="U45" s="254">
        <v>33000</v>
      </c>
      <c r="V45" s="71">
        <f t="shared" si="12"/>
        <v>250</v>
      </c>
      <c r="W45" s="244">
        <f t="shared" si="13"/>
        <v>83000</v>
      </c>
      <c r="X45" s="73">
        <v>0.9</v>
      </c>
      <c r="Y45" s="246">
        <f t="shared" si="14"/>
        <v>74700</v>
      </c>
      <c r="Z45" s="62"/>
      <c r="AA45" s="35"/>
      <c r="AB45" s="35"/>
      <c r="AC45" s="62"/>
      <c r="AD45" s="63"/>
      <c r="AE45" s="157"/>
      <c r="AF45" s="225" t="s">
        <v>60</v>
      </c>
      <c r="AG45" s="283">
        <v>150</v>
      </c>
      <c r="AH45" s="253">
        <v>50000</v>
      </c>
      <c r="AI45" s="283">
        <v>100</v>
      </c>
      <c r="AJ45" s="254">
        <v>33000</v>
      </c>
      <c r="AK45" s="71">
        <f t="shared" si="15"/>
        <v>250</v>
      </c>
      <c r="AL45" s="244">
        <f t="shared" si="16"/>
        <v>83000</v>
      </c>
      <c r="AM45" s="73">
        <v>0.9</v>
      </c>
      <c r="AN45" s="246">
        <f t="shared" si="17"/>
        <v>74700</v>
      </c>
      <c r="AO45" s="62"/>
      <c r="AP45" s="35"/>
      <c r="AQ45" s="35"/>
      <c r="AR45" s="35"/>
      <c r="AS45" s="32"/>
    </row>
    <row r="46" spans="1:45" ht="14.25" customHeight="1">
      <c r="A46" s="157"/>
      <c r="B46" s="225" t="s">
        <v>61</v>
      </c>
      <c r="C46" s="283">
        <v>200</v>
      </c>
      <c r="D46" s="253">
        <v>75000</v>
      </c>
      <c r="E46" s="283">
        <v>150</v>
      </c>
      <c r="F46" s="254">
        <v>50000</v>
      </c>
      <c r="G46" s="71">
        <f t="shared" si="9"/>
        <v>350</v>
      </c>
      <c r="H46" s="244">
        <f t="shared" si="10"/>
        <v>125000</v>
      </c>
      <c r="I46" s="73">
        <v>0.9</v>
      </c>
      <c r="J46" s="246">
        <f t="shared" si="11"/>
        <v>112500</v>
      </c>
      <c r="K46" s="62"/>
      <c r="L46" s="35"/>
      <c r="M46" s="35"/>
      <c r="N46" s="62"/>
      <c r="O46" s="63"/>
      <c r="P46" s="157"/>
      <c r="Q46" s="225" t="s">
        <v>61</v>
      </c>
      <c r="R46" s="283">
        <v>200</v>
      </c>
      <c r="S46" s="253">
        <v>75000</v>
      </c>
      <c r="T46" s="283">
        <v>150</v>
      </c>
      <c r="U46" s="254">
        <v>50000</v>
      </c>
      <c r="V46" s="71">
        <f t="shared" si="12"/>
        <v>350</v>
      </c>
      <c r="W46" s="244">
        <f t="shared" si="13"/>
        <v>125000</v>
      </c>
      <c r="X46" s="73">
        <v>0.9</v>
      </c>
      <c r="Y46" s="246">
        <f t="shared" si="14"/>
        <v>112500</v>
      </c>
      <c r="Z46" s="62"/>
      <c r="AA46" s="35"/>
      <c r="AB46" s="35"/>
      <c r="AC46" s="62"/>
      <c r="AD46" s="63"/>
      <c r="AE46" s="157"/>
      <c r="AF46" s="225" t="s">
        <v>61</v>
      </c>
      <c r="AG46" s="283">
        <v>200</v>
      </c>
      <c r="AH46" s="253">
        <v>75000</v>
      </c>
      <c r="AI46" s="283">
        <v>150</v>
      </c>
      <c r="AJ46" s="254">
        <v>50000</v>
      </c>
      <c r="AK46" s="71">
        <f t="shared" si="15"/>
        <v>350</v>
      </c>
      <c r="AL46" s="244">
        <f t="shared" si="16"/>
        <v>125000</v>
      </c>
      <c r="AM46" s="73">
        <v>0.9</v>
      </c>
      <c r="AN46" s="246">
        <f t="shared" si="17"/>
        <v>112500</v>
      </c>
      <c r="AO46" s="62"/>
      <c r="AP46" s="35"/>
      <c r="AQ46" s="35"/>
      <c r="AR46" s="35"/>
      <c r="AS46" s="32"/>
    </row>
    <row r="47" spans="1:45" ht="14.25" customHeight="1">
      <c r="A47" s="157"/>
      <c r="B47" s="225" t="s">
        <v>62</v>
      </c>
      <c r="C47" s="283">
        <v>150</v>
      </c>
      <c r="D47" s="253">
        <v>50000</v>
      </c>
      <c r="E47" s="283">
        <v>75</v>
      </c>
      <c r="F47" s="254">
        <v>25000</v>
      </c>
      <c r="G47" s="71">
        <f t="shared" si="9"/>
        <v>225</v>
      </c>
      <c r="H47" s="244">
        <f t="shared" si="10"/>
        <v>75000</v>
      </c>
      <c r="I47" s="73">
        <v>0.9</v>
      </c>
      <c r="J47" s="246">
        <f t="shared" si="11"/>
        <v>67500</v>
      </c>
      <c r="K47" s="62"/>
      <c r="L47" s="35"/>
      <c r="M47" s="35"/>
      <c r="N47" s="62"/>
      <c r="O47" s="63"/>
      <c r="P47" s="157"/>
      <c r="Q47" s="68" t="s">
        <v>62</v>
      </c>
      <c r="R47" s="283">
        <v>150</v>
      </c>
      <c r="S47" s="253">
        <v>50000</v>
      </c>
      <c r="T47" s="283">
        <v>75</v>
      </c>
      <c r="U47" s="254">
        <v>25000</v>
      </c>
      <c r="V47" s="71">
        <f t="shared" si="12"/>
        <v>225</v>
      </c>
      <c r="W47" s="244">
        <f t="shared" si="13"/>
        <v>75000</v>
      </c>
      <c r="X47" s="73">
        <v>0.9</v>
      </c>
      <c r="Y47" s="246">
        <f t="shared" si="14"/>
        <v>67500</v>
      </c>
      <c r="Z47" s="62"/>
      <c r="AA47" s="35"/>
      <c r="AB47" s="35"/>
      <c r="AC47" s="62"/>
      <c r="AD47" s="63"/>
      <c r="AE47" s="157"/>
      <c r="AF47" s="68" t="s">
        <v>62</v>
      </c>
      <c r="AG47" s="283">
        <v>150</v>
      </c>
      <c r="AH47" s="253">
        <v>50000</v>
      </c>
      <c r="AI47" s="283">
        <v>75</v>
      </c>
      <c r="AJ47" s="254">
        <v>25000</v>
      </c>
      <c r="AK47" s="71">
        <f t="shared" si="15"/>
        <v>225</v>
      </c>
      <c r="AL47" s="244">
        <f t="shared" si="16"/>
        <v>75000</v>
      </c>
      <c r="AM47" s="73">
        <v>0.9</v>
      </c>
      <c r="AN47" s="246">
        <f t="shared" si="17"/>
        <v>67500</v>
      </c>
      <c r="AO47" s="62"/>
      <c r="AP47" s="35"/>
      <c r="AQ47" s="35"/>
      <c r="AR47" s="35"/>
      <c r="AS47" s="32"/>
    </row>
    <row r="48" spans="1:45" ht="44.45" customHeight="1">
      <c r="A48" s="157"/>
      <c r="B48" s="227" t="s">
        <v>64</v>
      </c>
      <c r="C48" s="283">
        <v>1000</v>
      </c>
      <c r="D48" s="253">
        <v>120000</v>
      </c>
      <c r="E48" s="283">
        <v>0</v>
      </c>
      <c r="F48" s="254">
        <v>0</v>
      </c>
      <c r="G48" s="71">
        <f t="shared" si="9"/>
        <v>1000</v>
      </c>
      <c r="H48" s="244">
        <f t="shared" si="10"/>
        <v>120000</v>
      </c>
      <c r="I48" s="73">
        <v>0.9</v>
      </c>
      <c r="J48" s="246">
        <f t="shared" si="11"/>
        <v>108000</v>
      </c>
      <c r="K48" s="62"/>
      <c r="L48" s="35"/>
      <c r="M48" s="35"/>
      <c r="N48" s="62"/>
      <c r="O48" s="63"/>
      <c r="P48" s="157"/>
      <c r="Q48" s="83" t="s">
        <v>64</v>
      </c>
      <c r="R48" s="283">
        <v>1000</v>
      </c>
      <c r="S48" s="253">
        <v>120000</v>
      </c>
      <c r="T48" s="283">
        <v>0</v>
      </c>
      <c r="U48" s="254">
        <v>0</v>
      </c>
      <c r="V48" s="71">
        <f t="shared" si="12"/>
        <v>1000</v>
      </c>
      <c r="W48" s="244">
        <f t="shared" si="13"/>
        <v>120000</v>
      </c>
      <c r="X48" s="73">
        <v>0.9</v>
      </c>
      <c r="Y48" s="246">
        <f t="shared" si="14"/>
        <v>108000</v>
      </c>
      <c r="Z48" s="62"/>
      <c r="AA48" s="35"/>
      <c r="AB48" s="35"/>
      <c r="AC48" s="62"/>
      <c r="AD48" s="63"/>
      <c r="AE48" s="157"/>
      <c r="AF48" s="83" t="s">
        <v>64</v>
      </c>
      <c r="AG48" s="283">
        <v>1000</v>
      </c>
      <c r="AH48" s="253">
        <v>120000</v>
      </c>
      <c r="AI48" s="283">
        <v>0</v>
      </c>
      <c r="AJ48" s="254">
        <v>0</v>
      </c>
      <c r="AK48" s="71">
        <f t="shared" si="15"/>
        <v>1000</v>
      </c>
      <c r="AL48" s="244">
        <f t="shared" si="16"/>
        <v>120000</v>
      </c>
      <c r="AM48" s="73">
        <v>0.9</v>
      </c>
      <c r="AN48" s="246">
        <f t="shared" si="17"/>
        <v>108000</v>
      </c>
      <c r="AO48" s="62"/>
      <c r="AP48" s="35"/>
      <c r="AQ48" s="35"/>
      <c r="AR48" s="35"/>
      <c r="AS48" s="32"/>
    </row>
    <row r="49" spans="2:45" ht="14.45" customHeight="1">
      <c r="B49" s="75" t="s">
        <v>48</v>
      </c>
      <c r="C49" s="283"/>
      <c r="D49" s="84"/>
      <c r="E49" s="283"/>
      <c r="F49" s="85"/>
      <c r="G49" s="71">
        <f t="shared" ref="G49:G54" si="18">C49+E49</f>
        <v>0</v>
      </c>
      <c r="H49" s="72">
        <f t="shared" ref="H49:H54" si="19">SUM(D49+F49)</f>
        <v>0</v>
      </c>
      <c r="I49" s="73"/>
      <c r="J49" s="134">
        <f t="shared" ref="J49:J53" si="20">I49*H49</f>
        <v>0</v>
      </c>
      <c r="K49" s="35"/>
      <c r="L49" s="35"/>
      <c r="M49" s="35"/>
      <c r="N49" s="62"/>
      <c r="O49" s="63"/>
      <c r="P49" s="157"/>
      <c r="Q49" s="75" t="s">
        <v>48</v>
      </c>
      <c r="R49" s="283"/>
      <c r="S49" s="84"/>
      <c r="T49" s="283"/>
      <c r="U49" s="85"/>
      <c r="V49" s="71">
        <f t="shared" ref="V49:V54" si="21">R49+T49</f>
        <v>0</v>
      </c>
      <c r="W49" s="72">
        <f t="shared" ref="W49:W54" si="22">SUM(S49+U49)</f>
        <v>0</v>
      </c>
      <c r="X49" s="73"/>
      <c r="Y49" s="134">
        <f t="shared" ref="Y49:Y53" si="23">X49*W49</f>
        <v>0</v>
      </c>
      <c r="Z49" s="35"/>
      <c r="AA49" s="35"/>
      <c r="AB49" s="35"/>
      <c r="AC49" s="62"/>
      <c r="AD49" s="63"/>
      <c r="AE49" s="157"/>
      <c r="AF49" s="75" t="s">
        <v>48</v>
      </c>
      <c r="AG49" s="283"/>
      <c r="AH49" s="84"/>
      <c r="AI49" s="283"/>
      <c r="AJ49" s="85"/>
      <c r="AK49" s="71">
        <f t="shared" ref="AK49:AK54" si="24">AG49+AI49</f>
        <v>0</v>
      </c>
      <c r="AL49" s="72">
        <f t="shared" ref="AL49:AL54" si="25">SUM(AH49+AJ49)</f>
        <v>0</v>
      </c>
      <c r="AM49" s="73"/>
      <c r="AN49" s="134">
        <f t="shared" ref="AN49:AN53" si="26">AM49*AL49</f>
        <v>0</v>
      </c>
      <c r="AO49" s="35"/>
      <c r="AP49" s="35"/>
      <c r="AQ49" s="35"/>
      <c r="AR49" s="35"/>
      <c r="AS49" s="32"/>
    </row>
    <row r="50" spans="2:45" ht="14.45" customHeight="1">
      <c r="B50" s="75" t="s">
        <v>48</v>
      </c>
      <c r="C50" s="283"/>
      <c r="D50" s="84"/>
      <c r="E50" s="283"/>
      <c r="F50" s="85"/>
      <c r="G50" s="71">
        <f t="shared" si="18"/>
        <v>0</v>
      </c>
      <c r="H50" s="72">
        <f t="shared" si="19"/>
        <v>0</v>
      </c>
      <c r="I50" s="73"/>
      <c r="J50" s="134">
        <f t="shared" si="20"/>
        <v>0</v>
      </c>
      <c r="K50" s="35"/>
      <c r="L50" s="35"/>
      <c r="M50" s="35"/>
      <c r="N50" s="62"/>
      <c r="O50" s="63"/>
      <c r="P50" s="157"/>
      <c r="Q50" s="75" t="s">
        <v>48</v>
      </c>
      <c r="R50" s="283"/>
      <c r="S50" s="84"/>
      <c r="T50" s="283"/>
      <c r="U50" s="85"/>
      <c r="V50" s="71">
        <f t="shared" si="21"/>
        <v>0</v>
      </c>
      <c r="W50" s="72">
        <f t="shared" si="22"/>
        <v>0</v>
      </c>
      <c r="X50" s="73"/>
      <c r="Y50" s="134">
        <f t="shared" si="23"/>
        <v>0</v>
      </c>
      <c r="Z50" s="35"/>
      <c r="AA50" s="35"/>
      <c r="AB50" s="35"/>
      <c r="AC50" s="62"/>
      <c r="AD50" s="63"/>
      <c r="AE50" s="157"/>
      <c r="AF50" s="75" t="s">
        <v>48</v>
      </c>
      <c r="AG50" s="283"/>
      <c r="AH50" s="84"/>
      <c r="AI50" s="283"/>
      <c r="AJ50" s="85"/>
      <c r="AK50" s="71">
        <f t="shared" si="24"/>
        <v>0</v>
      </c>
      <c r="AL50" s="72">
        <f t="shared" si="25"/>
        <v>0</v>
      </c>
      <c r="AM50" s="73"/>
      <c r="AN50" s="134">
        <f t="shared" si="26"/>
        <v>0</v>
      </c>
      <c r="AO50" s="35"/>
      <c r="AP50" s="35"/>
      <c r="AQ50" s="35"/>
      <c r="AR50" s="35"/>
      <c r="AS50" s="32"/>
    </row>
    <row r="51" spans="2:45" ht="14.45" customHeight="1">
      <c r="B51" s="75" t="s">
        <v>48</v>
      </c>
      <c r="C51" s="283"/>
      <c r="D51" s="84"/>
      <c r="E51" s="283"/>
      <c r="F51" s="85"/>
      <c r="G51" s="71">
        <f t="shared" si="18"/>
        <v>0</v>
      </c>
      <c r="H51" s="72">
        <f t="shared" si="19"/>
        <v>0</v>
      </c>
      <c r="I51" s="73"/>
      <c r="J51" s="134">
        <f t="shared" si="20"/>
        <v>0</v>
      </c>
      <c r="K51" s="35"/>
      <c r="L51" s="35"/>
      <c r="M51" s="35"/>
      <c r="N51" s="62"/>
      <c r="O51" s="63"/>
      <c r="P51" s="157"/>
      <c r="Q51" s="75" t="s">
        <v>48</v>
      </c>
      <c r="R51" s="283"/>
      <c r="S51" s="84"/>
      <c r="T51" s="283"/>
      <c r="U51" s="85"/>
      <c r="V51" s="71">
        <f t="shared" si="21"/>
        <v>0</v>
      </c>
      <c r="W51" s="72">
        <f t="shared" si="22"/>
        <v>0</v>
      </c>
      <c r="X51" s="73"/>
      <c r="Y51" s="134">
        <f t="shared" si="23"/>
        <v>0</v>
      </c>
      <c r="Z51" s="35"/>
      <c r="AA51" s="35"/>
      <c r="AB51" s="35"/>
      <c r="AC51" s="62"/>
      <c r="AD51" s="63"/>
      <c r="AE51" s="157"/>
      <c r="AF51" s="75" t="s">
        <v>48</v>
      </c>
      <c r="AG51" s="283"/>
      <c r="AH51" s="84"/>
      <c r="AI51" s="283"/>
      <c r="AJ51" s="85"/>
      <c r="AK51" s="71">
        <f t="shared" si="24"/>
        <v>0</v>
      </c>
      <c r="AL51" s="72">
        <f t="shared" si="25"/>
        <v>0</v>
      </c>
      <c r="AM51" s="73"/>
      <c r="AN51" s="134">
        <f t="shared" si="26"/>
        <v>0</v>
      </c>
      <c r="AO51" s="35"/>
      <c r="AP51" s="35"/>
      <c r="AQ51" s="35"/>
      <c r="AR51" s="35"/>
      <c r="AS51" s="32"/>
    </row>
    <row r="52" spans="2:45" ht="14.45" customHeight="1">
      <c r="B52" s="75" t="s">
        <v>48</v>
      </c>
      <c r="C52" s="283"/>
      <c r="D52" s="84"/>
      <c r="E52" s="283"/>
      <c r="F52" s="85"/>
      <c r="G52" s="71">
        <f t="shared" si="18"/>
        <v>0</v>
      </c>
      <c r="H52" s="72">
        <f t="shared" si="19"/>
        <v>0</v>
      </c>
      <c r="I52" s="73"/>
      <c r="J52" s="134">
        <f t="shared" si="20"/>
        <v>0</v>
      </c>
      <c r="K52" s="35"/>
      <c r="L52" s="35"/>
      <c r="M52" s="35"/>
      <c r="N52" s="62"/>
      <c r="O52" s="63"/>
      <c r="P52" s="157"/>
      <c r="Q52" s="75" t="s">
        <v>48</v>
      </c>
      <c r="R52" s="283"/>
      <c r="S52" s="84"/>
      <c r="T52" s="283"/>
      <c r="U52" s="85"/>
      <c r="V52" s="71">
        <f t="shared" si="21"/>
        <v>0</v>
      </c>
      <c r="W52" s="72">
        <f t="shared" si="22"/>
        <v>0</v>
      </c>
      <c r="X52" s="73"/>
      <c r="Y52" s="134">
        <f t="shared" si="23"/>
        <v>0</v>
      </c>
      <c r="Z52" s="35"/>
      <c r="AA52" s="35"/>
      <c r="AB52" s="35"/>
      <c r="AC52" s="62"/>
      <c r="AD52" s="63"/>
      <c r="AE52" s="157"/>
      <c r="AF52" s="75" t="s">
        <v>48</v>
      </c>
      <c r="AG52" s="283"/>
      <c r="AH52" s="84"/>
      <c r="AI52" s="283"/>
      <c r="AJ52" s="85"/>
      <c r="AK52" s="71">
        <f t="shared" si="24"/>
        <v>0</v>
      </c>
      <c r="AL52" s="72">
        <f t="shared" si="25"/>
        <v>0</v>
      </c>
      <c r="AM52" s="73"/>
      <c r="AN52" s="134">
        <f t="shared" si="26"/>
        <v>0</v>
      </c>
      <c r="AO52" s="35"/>
      <c r="AP52" s="35"/>
      <c r="AQ52" s="35"/>
      <c r="AR52" s="35"/>
      <c r="AS52" s="32"/>
    </row>
    <row r="53" spans="2:45" ht="14.45" customHeight="1" thickBot="1">
      <c r="B53" s="86" t="s">
        <v>48</v>
      </c>
      <c r="C53" s="35"/>
      <c r="D53" s="135"/>
      <c r="E53" s="35"/>
      <c r="F53" s="88"/>
      <c r="G53" s="136">
        <f t="shared" si="18"/>
        <v>0</v>
      </c>
      <c r="H53" s="89">
        <f t="shared" si="19"/>
        <v>0</v>
      </c>
      <c r="I53" s="73"/>
      <c r="J53" s="134">
        <f t="shared" si="20"/>
        <v>0</v>
      </c>
      <c r="K53" s="35"/>
      <c r="L53" s="35"/>
      <c r="M53" s="35"/>
      <c r="N53" s="62"/>
      <c r="O53" s="63"/>
      <c r="P53" s="157"/>
      <c r="Q53" s="86" t="s">
        <v>48</v>
      </c>
      <c r="R53" s="35"/>
      <c r="S53" s="135"/>
      <c r="T53" s="35"/>
      <c r="U53" s="88"/>
      <c r="V53" s="136">
        <f t="shared" si="21"/>
        <v>0</v>
      </c>
      <c r="W53" s="89">
        <f t="shared" si="22"/>
        <v>0</v>
      </c>
      <c r="X53" s="73"/>
      <c r="Y53" s="134">
        <f t="shared" si="23"/>
        <v>0</v>
      </c>
      <c r="Z53" s="35"/>
      <c r="AA53" s="35"/>
      <c r="AB53" s="35"/>
      <c r="AC53" s="62"/>
      <c r="AD53" s="63"/>
      <c r="AE53" s="157"/>
      <c r="AF53" s="86" t="s">
        <v>48</v>
      </c>
      <c r="AG53" s="35"/>
      <c r="AH53" s="135"/>
      <c r="AI53" s="35"/>
      <c r="AJ53" s="88"/>
      <c r="AK53" s="136">
        <f t="shared" si="24"/>
        <v>0</v>
      </c>
      <c r="AL53" s="89">
        <f t="shared" si="25"/>
        <v>0</v>
      </c>
      <c r="AM53" s="73"/>
      <c r="AN53" s="134">
        <f t="shared" si="26"/>
        <v>0</v>
      </c>
      <c r="AO53" s="35"/>
      <c r="AP53" s="35"/>
      <c r="AQ53" s="35"/>
      <c r="AR53" s="35"/>
      <c r="AS53" s="32"/>
    </row>
    <row r="54" spans="2:45" ht="14.45" customHeight="1" thickBot="1">
      <c r="B54" s="92" t="s">
        <v>44</v>
      </c>
      <c r="C54" s="93"/>
      <c r="D54" s="248">
        <f>SUM(D39:D42,D44:D52)</f>
        <v>365000</v>
      </c>
      <c r="E54" s="249"/>
      <c r="F54" s="250">
        <f>SUM(F39:F42,F44:F52)</f>
        <v>108000</v>
      </c>
      <c r="G54" s="251">
        <f t="shared" si="18"/>
        <v>0</v>
      </c>
      <c r="H54" s="252">
        <f t="shared" si="19"/>
        <v>473000</v>
      </c>
      <c r="I54" s="73">
        <v>0.9</v>
      </c>
      <c r="J54" s="134">
        <f>H54*I54</f>
        <v>425700</v>
      </c>
      <c r="K54" s="35"/>
      <c r="L54" s="35"/>
      <c r="M54" s="35"/>
      <c r="N54" s="62"/>
      <c r="O54" s="63"/>
      <c r="P54" s="157"/>
      <c r="Q54" s="92" t="s">
        <v>44</v>
      </c>
      <c r="R54" s="93"/>
      <c r="S54" s="248">
        <f>SUM(S39:S42,S44:S52)</f>
        <v>335000</v>
      </c>
      <c r="T54" s="249"/>
      <c r="U54" s="250">
        <f>SUM(U39:U42,U44:U52)</f>
        <v>138000</v>
      </c>
      <c r="V54" s="251">
        <f t="shared" si="21"/>
        <v>0</v>
      </c>
      <c r="W54" s="252">
        <f t="shared" si="22"/>
        <v>473000</v>
      </c>
      <c r="X54" s="73">
        <v>0.9</v>
      </c>
      <c r="Y54" s="134">
        <f>W54*X54</f>
        <v>425700</v>
      </c>
      <c r="Z54" s="35"/>
      <c r="AA54" s="35"/>
      <c r="AB54" s="35"/>
      <c r="AC54" s="62"/>
      <c r="AD54" s="63"/>
      <c r="AE54" s="157"/>
      <c r="AF54" s="92" t="s">
        <v>44</v>
      </c>
      <c r="AG54" s="93"/>
      <c r="AH54" s="248">
        <f>SUM(AH39:AH42,AH44:AH52)</f>
        <v>335000</v>
      </c>
      <c r="AI54" s="249"/>
      <c r="AJ54" s="250">
        <f>SUM(AJ39:AJ42,AJ44:AJ52)</f>
        <v>138000</v>
      </c>
      <c r="AK54" s="251">
        <f t="shared" si="24"/>
        <v>0</v>
      </c>
      <c r="AL54" s="252">
        <f t="shared" si="25"/>
        <v>473000</v>
      </c>
      <c r="AM54" s="73">
        <v>0.9</v>
      </c>
      <c r="AN54" s="134">
        <f>AL54*AM54</f>
        <v>425700</v>
      </c>
      <c r="AO54" s="35"/>
      <c r="AP54" s="35"/>
      <c r="AQ54" s="35"/>
      <c r="AR54" s="35"/>
      <c r="AS54" s="32"/>
    </row>
    <row r="55" spans="2:45" ht="18.75" thickBot="1">
      <c r="B55" s="101"/>
      <c r="C55" s="64"/>
      <c r="D55" s="64"/>
      <c r="E55" s="64"/>
      <c r="F55" s="64"/>
      <c r="G55" s="64"/>
      <c r="H55" s="64"/>
      <c r="I55" s="64"/>
      <c r="J55" s="64"/>
      <c r="K55" s="35"/>
      <c r="L55" s="35"/>
      <c r="M55" s="35"/>
      <c r="N55" s="102"/>
      <c r="O55" s="63"/>
      <c r="P55" s="157"/>
      <c r="Q55" s="101"/>
      <c r="R55" s="64"/>
      <c r="S55" s="64"/>
      <c r="T55" s="64"/>
      <c r="U55" s="64"/>
      <c r="V55" s="64"/>
      <c r="W55" s="64"/>
      <c r="X55" s="64"/>
      <c r="Y55" s="64"/>
      <c r="Z55" s="35"/>
      <c r="AA55" s="35"/>
      <c r="AB55" s="35"/>
      <c r="AC55" s="102"/>
      <c r="AD55" s="63"/>
      <c r="AE55" s="157"/>
      <c r="AF55" s="101"/>
      <c r="AG55" s="64"/>
      <c r="AH55" s="64"/>
      <c r="AI55" s="64"/>
      <c r="AJ55" s="64"/>
      <c r="AK55" s="64"/>
      <c r="AL55" s="64"/>
      <c r="AM55" s="64"/>
      <c r="AN55" s="64"/>
      <c r="AO55" s="35"/>
      <c r="AP55" s="35"/>
      <c r="AQ55" s="35"/>
      <c r="AR55" s="103"/>
      <c r="AS55" s="32"/>
    </row>
    <row r="56" spans="2:45" ht="35.450000000000003" customHeight="1" thickBot="1">
      <c r="B56" s="355" t="s">
        <v>65</v>
      </c>
      <c r="C56" s="352"/>
      <c r="D56" s="352"/>
      <c r="E56" s="352"/>
      <c r="F56" s="352"/>
      <c r="G56" s="352"/>
      <c r="H56" s="352"/>
      <c r="I56" s="352"/>
      <c r="J56" s="352"/>
      <c r="K56" s="352"/>
      <c r="L56" s="352"/>
      <c r="M56" s="352"/>
      <c r="N56" s="352"/>
      <c r="O56" s="362"/>
      <c r="P56" s="157"/>
      <c r="Q56" s="355" t="s">
        <v>65</v>
      </c>
      <c r="R56" s="352"/>
      <c r="S56" s="352"/>
      <c r="T56" s="352"/>
      <c r="U56" s="352"/>
      <c r="V56" s="352"/>
      <c r="W56" s="352"/>
      <c r="X56" s="352"/>
      <c r="Y56" s="352"/>
      <c r="Z56" s="352"/>
      <c r="AA56" s="352"/>
      <c r="AB56" s="352"/>
      <c r="AC56" s="352"/>
      <c r="AD56" s="362"/>
      <c r="AE56" s="157"/>
      <c r="AF56" s="355" t="s">
        <v>65</v>
      </c>
      <c r="AG56" s="352"/>
      <c r="AH56" s="352"/>
      <c r="AI56" s="352"/>
      <c r="AJ56" s="352"/>
      <c r="AK56" s="352"/>
      <c r="AL56" s="352"/>
      <c r="AM56" s="352"/>
      <c r="AN56" s="352"/>
      <c r="AO56" s="352"/>
      <c r="AP56" s="352"/>
      <c r="AQ56" s="352"/>
      <c r="AR56" s="352"/>
      <c r="AS56" s="362"/>
    </row>
    <row r="57" spans="2:45" ht="45">
      <c r="B57" s="66"/>
      <c r="C57" s="279" t="s">
        <v>34</v>
      </c>
      <c r="D57" s="279" t="s">
        <v>35</v>
      </c>
      <c r="E57" s="279" t="s">
        <v>36</v>
      </c>
      <c r="F57" s="279" t="s">
        <v>37</v>
      </c>
      <c r="G57" s="279" t="s">
        <v>38</v>
      </c>
      <c r="H57" s="279" t="s">
        <v>39</v>
      </c>
      <c r="I57" s="279" t="s">
        <v>40</v>
      </c>
      <c r="J57" s="279" t="s">
        <v>41</v>
      </c>
      <c r="K57" s="279" t="s">
        <v>42</v>
      </c>
      <c r="L57" s="279" t="s">
        <v>43</v>
      </c>
      <c r="M57" s="104" t="s">
        <v>44</v>
      </c>
      <c r="N57" s="11" t="s">
        <v>55</v>
      </c>
      <c r="O57" s="12" t="s">
        <v>56</v>
      </c>
      <c r="P57" s="105"/>
      <c r="Q57" s="66"/>
      <c r="R57" s="279" t="s">
        <v>34</v>
      </c>
      <c r="S57" s="279" t="s">
        <v>35</v>
      </c>
      <c r="T57" s="279" t="s">
        <v>36</v>
      </c>
      <c r="U57" s="279" t="s">
        <v>37</v>
      </c>
      <c r="V57" s="279" t="s">
        <v>38</v>
      </c>
      <c r="W57" s="279" t="s">
        <v>39</v>
      </c>
      <c r="X57" s="279" t="s">
        <v>40</v>
      </c>
      <c r="Y57" s="279" t="s">
        <v>41</v>
      </c>
      <c r="Z57" s="279" t="s">
        <v>42</v>
      </c>
      <c r="AA57" s="279" t="s">
        <v>43</v>
      </c>
      <c r="AB57" s="104" t="s">
        <v>44</v>
      </c>
      <c r="AC57" s="11" t="s">
        <v>55</v>
      </c>
      <c r="AD57" s="12" t="s">
        <v>56</v>
      </c>
      <c r="AE57" s="157"/>
      <c r="AF57" s="66"/>
      <c r="AG57" s="279" t="s">
        <v>34</v>
      </c>
      <c r="AH57" s="279" t="s">
        <v>35</v>
      </c>
      <c r="AI57" s="279" t="s">
        <v>36</v>
      </c>
      <c r="AJ57" s="279" t="s">
        <v>37</v>
      </c>
      <c r="AK57" s="279" t="s">
        <v>38</v>
      </c>
      <c r="AL57" s="279" t="s">
        <v>39</v>
      </c>
      <c r="AM57" s="279" t="s">
        <v>40</v>
      </c>
      <c r="AN57" s="279" t="s">
        <v>41</v>
      </c>
      <c r="AO57" s="279" t="s">
        <v>42</v>
      </c>
      <c r="AP57" s="279" t="s">
        <v>43</v>
      </c>
      <c r="AQ57" s="104" t="s">
        <v>44</v>
      </c>
      <c r="AR57" s="11" t="s">
        <v>55</v>
      </c>
      <c r="AS57" s="12" t="s">
        <v>56</v>
      </c>
    </row>
    <row r="58" spans="2:45">
      <c r="B58" s="109" t="s">
        <v>98</v>
      </c>
      <c r="C58" s="240">
        <v>250000</v>
      </c>
      <c r="D58" s="240">
        <v>250000</v>
      </c>
      <c r="E58" s="240">
        <v>250000</v>
      </c>
      <c r="F58" s="240">
        <v>250000</v>
      </c>
      <c r="G58" s="240">
        <v>250000</v>
      </c>
      <c r="H58" s="240">
        <v>275000</v>
      </c>
      <c r="I58" s="240">
        <v>275000</v>
      </c>
      <c r="J58" s="240">
        <v>275000</v>
      </c>
      <c r="K58" s="240">
        <v>275000</v>
      </c>
      <c r="L58" s="240">
        <v>275000</v>
      </c>
      <c r="M58" s="107">
        <f>SUM(C58:L58)</f>
        <v>2625000</v>
      </c>
      <c r="N58" s="73">
        <v>0.7</v>
      </c>
      <c r="O58" s="108">
        <f>N58*M58</f>
        <v>1837499.9999999998</v>
      </c>
      <c r="P58" s="157"/>
      <c r="Q58" s="109" t="s">
        <v>98</v>
      </c>
      <c r="R58" s="240">
        <v>250000</v>
      </c>
      <c r="S58" s="240">
        <v>250000</v>
      </c>
      <c r="T58" s="240">
        <v>250000</v>
      </c>
      <c r="U58" s="240">
        <v>250000</v>
      </c>
      <c r="V58" s="240">
        <v>250000</v>
      </c>
      <c r="W58" s="240">
        <v>275000</v>
      </c>
      <c r="X58" s="240">
        <v>275000</v>
      </c>
      <c r="Y58" s="240">
        <v>275000</v>
      </c>
      <c r="Z58" s="240">
        <v>275000</v>
      </c>
      <c r="AA58" s="240">
        <v>275000</v>
      </c>
      <c r="AB58" s="107">
        <f>SUM(R58:AA58)</f>
        <v>2625000</v>
      </c>
      <c r="AC58" s="73">
        <v>0.7</v>
      </c>
      <c r="AD58" s="108">
        <f>AC58*AB58</f>
        <v>1837499.9999999998</v>
      </c>
      <c r="AE58" s="157"/>
      <c r="AF58" s="109" t="s">
        <v>98</v>
      </c>
      <c r="AG58" s="240">
        <v>250000</v>
      </c>
      <c r="AH58" s="240">
        <v>250000</v>
      </c>
      <c r="AI58" s="240">
        <v>250000</v>
      </c>
      <c r="AJ58" s="240">
        <v>250000</v>
      </c>
      <c r="AK58" s="240">
        <v>250000</v>
      </c>
      <c r="AL58" s="240">
        <v>275000</v>
      </c>
      <c r="AM58" s="240">
        <v>275000</v>
      </c>
      <c r="AN58" s="240">
        <v>275000</v>
      </c>
      <c r="AO58" s="240">
        <v>275000</v>
      </c>
      <c r="AP58" s="240">
        <v>275000</v>
      </c>
      <c r="AQ58" s="107">
        <f>SUM(AG58:AP58)</f>
        <v>2625000</v>
      </c>
      <c r="AR58" s="73">
        <v>0.7</v>
      </c>
      <c r="AS58" s="108">
        <f>AR58*AQ58</f>
        <v>1837499.9999999998</v>
      </c>
    </row>
    <row r="59" spans="2:45" ht="14.25" customHeight="1">
      <c r="B59" s="109" t="s">
        <v>66</v>
      </c>
      <c r="C59" s="106"/>
      <c r="D59" s="106"/>
      <c r="E59" s="106"/>
      <c r="F59" s="106"/>
      <c r="G59" s="106"/>
      <c r="H59" s="106"/>
      <c r="I59" s="106"/>
      <c r="J59" s="106"/>
      <c r="K59" s="106"/>
      <c r="L59" s="106"/>
      <c r="M59" s="107">
        <f t="shared" ref="M59:M62" si="27">SUM(C59:L59)</f>
        <v>0</v>
      </c>
      <c r="N59" s="73"/>
      <c r="O59" s="108">
        <f t="shared" ref="O59:O64" si="28">N59*M59</f>
        <v>0</v>
      </c>
      <c r="P59" s="157"/>
      <c r="Q59" s="109" t="s">
        <v>66</v>
      </c>
      <c r="R59" s="106"/>
      <c r="S59" s="106"/>
      <c r="T59" s="106"/>
      <c r="U59" s="106"/>
      <c r="V59" s="106"/>
      <c r="W59" s="106"/>
      <c r="X59" s="106"/>
      <c r="Y59" s="106"/>
      <c r="Z59" s="106"/>
      <c r="AA59" s="106"/>
      <c r="AB59" s="107">
        <f t="shared" ref="AB59:AB62" si="29">SUM(R59:AA59)</f>
        <v>0</v>
      </c>
      <c r="AC59" s="73"/>
      <c r="AD59" s="108">
        <f t="shared" ref="AD59:AD64" si="30">AC59*AB59</f>
        <v>0</v>
      </c>
      <c r="AE59" s="157"/>
      <c r="AF59" s="109" t="s">
        <v>66</v>
      </c>
      <c r="AG59" s="106"/>
      <c r="AH59" s="106"/>
      <c r="AI59" s="106"/>
      <c r="AJ59" s="106"/>
      <c r="AK59" s="106"/>
      <c r="AL59" s="106"/>
      <c r="AM59" s="106"/>
      <c r="AN59" s="106"/>
      <c r="AO59" s="106"/>
      <c r="AP59" s="106"/>
      <c r="AQ59" s="107">
        <f t="shared" ref="AQ59:AQ62" si="31">SUM(AG59:AP59)</f>
        <v>0</v>
      </c>
      <c r="AR59" s="73"/>
      <c r="AS59" s="108">
        <f t="shared" ref="AS59:AS64" si="32">AR59*AQ59</f>
        <v>0</v>
      </c>
    </row>
    <row r="60" spans="2:45" ht="14.45" customHeight="1">
      <c r="B60" s="110" t="s">
        <v>48</v>
      </c>
      <c r="C60" s="106"/>
      <c r="D60" s="106"/>
      <c r="E60" s="106"/>
      <c r="F60" s="106"/>
      <c r="G60" s="106"/>
      <c r="H60" s="106"/>
      <c r="I60" s="106"/>
      <c r="J60" s="106"/>
      <c r="K60" s="106"/>
      <c r="L60" s="106"/>
      <c r="M60" s="107">
        <f t="shared" si="27"/>
        <v>0</v>
      </c>
      <c r="N60" s="73"/>
      <c r="O60" s="108">
        <f t="shared" si="28"/>
        <v>0</v>
      </c>
      <c r="P60" s="157"/>
      <c r="Q60" s="110" t="s">
        <v>48</v>
      </c>
      <c r="R60" s="106"/>
      <c r="S60" s="106"/>
      <c r="T60" s="106"/>
      <c r="U60" s="106"/>
      <c r="V60" s="106"/>
      <c r="W60" s="106"/>
      <c r="X60" s="106"/>
      <c r="Y60" s="106"/>
      <c r="Z60" s="106"/>
      <c r="AA60" s="106"/>
      <c r="AB60" s="107">
        <f t="shared" si="29"/>
        <v>0</v>
      </c>
      <c r="AC60" s="73"/>
      <c r="AD60" s="108">
        <f t="shared" si="30"/>
        <v>0</v>
      </c>
      <c r="AE60" s="157"/>
      <c r="AF60" s="110" t="s">
        <v>48</v>
      </c>
      <c r="AG60" s="106"/>
      <c r="AH60" s="106"/>
      <c r="AI60" s="106"/>
      <c r="AJ60" s="106"/>
      <c r="AK60" s="106"/>
      <c r="AL60" s="106"/>
      <c r="AM60" s="106"/>
      <c r="AN60" s="106"/>
      <c r="AO60" s="106"/>
      <c r="AP60" s="106"/>
      <c r="AQ60" s="107">
        <f t="shared" si="31"/>
        <v>0</v>
      </c>
      <c r="AR60" s="73"/>
      <c r="AS60" s="108">
        <f t="shared" si="32"/>
        <v>0</v>
      </c>
    </row>
    <row r="61" spans="2:45" ht="14.45" customHeight="1">
      <c r="B61" s="110" t="s">
        <v>48</v>
      </c>
      <c r="C61" s="106"/>
      <c r="D61" s="106"/>
      <c r="E61" s="106"/>
      <c r="F61" s="106"/>
      <c r="G61" s="106"/>
      <c r="H61" s="106"/>
      <c r="I61" s="106"/>
      <c r="J61" s="106"/>
      <c r="K61" s="106"/>
      <c r="L61" s="106"/>
      <c r="M61" s="107">
        <f t="shared" si="27"/>
        <v>0</v>
      </c>
      <c r="N61" s="73"/>
      <c r="O61" s="108">
        <f t="shared" si="28"/>
        <v>0</v>
      </c>
      <c r="P61" s="157"/>
      <c r="Q61" s="110" t="s">
        <v>48</v>
      </c>
      <c r="R61" s="106"/>
      <c r="S61" s="106"/>
      <c r="T61" s="106"/>
      <c r="U61" s="106"/>
      <c r="V61" s="106"/>
      <c r="W61" s="106"/>
      <c r="X61" s="106"/>
      <c r="Y61" s="106"/>
      <c r="Z61" s="106"/>
      <c r="AA61" s="106"/>
      <c r="AB61" s="107">
        <f t="shared" si="29"/>
        <v>0</v>
      </c>
      <c r="AC61" s="73"/>
      <c r="AD61" s="108">
        <f t="shared" si="30"/>
        <v>0</v>
      </c>
      <c r="AE61" s="157"/>
      <c r="AF61" s="110" t="s">
        <v>48</v>
      </c>
      <c r="AG61" s="106"/>
      <c r="AH61" s="106"/>
      <c r="AI61" s="106"/>
      <c r="AJ61" s="106"/>
      <c r="AK61" s="106"/>
      <c r="AL61" s="106"/>
      <c r="AM61" s="106"/>
      <c r="AN61" s="106"/>
      <c r="AO61" s="106"/>
      <c r="AP61" s="106"/>
      <c r="AQ61" s="107">
        <f t="shared" si="31"/>
        <v>0</v>
      </c>
      <c r="AR61" s="73"/>
      <c r="AS61" s="108">
        <f t="shared" si="32"/>
        <v>0</v>
      </c>
    </row>
    <row r="62" spans="2:45" ht="14.45" customHeight="1">
      <c r="B62" s="110" t="s">
        <v>48</v>
      </c>
      <c r="C62" s="106"/>
      <c r="D62" s="106"/>
      <c r="E62" s="106"/>
      <c r="F62" s="106"/>
      <c r="G62" s="106"/>
      <c r="H62" s="106"/>
      <c r="I62" s="106"/>
      <c r="J62" s="106"/>
      <c r="K62" s="106"/>
      <c r="L62" s="106"/>
      <c r="M62" s="107">
        <f t="shared" si="27"/>
        <v>0</v>
      </c>
      <c r="N62" s="73"/>
      <c r="O62" s="108">
        <f t="shared" si="28"/>
        <v>0</v>
      </c>
      <c r="P62" s="157"/>
      <c r="Q62" s="110" t="s">
        <v>48</v>
      </c>
      <c r="R62" s="106"/>
      <c r="S62" s="106"/>
      <c r="T62" s="106"/>
      <c r="U62" s="106"/>
      <c r="V62" s="106"/>
      <c r="W62" s="106"/>
      <c r="X62" s="106"/>
      <c r="Y62" s="106"/>
      <c r="Z62" s="106"/>
      <c r="AA62" s="106"/>
      <c r="AB62" s="107">
        <f t="shared" si="29"/>
        <v>0</v>
      </c>
      <c r="AC62" s="73"/>
      <c r="AD62" s="108">
        <f t="shared" si="30"/>
        <v>0</v>
      </c>
      <c r="AE62" s="157"/>
      <c r="AF62" s="110" t="s">
        <v>48</v>
      </c>
      <c r="AG62" s="106"/>
      <c r="AH62" s="106"/>
      <c r="AI62" s="106"/>
      <c r="AJ62" s="106"/>
      <c r="AK62" s="106"/>
      <c r="AL62" s="106"/>
      <c r="AM62" s="106"/>
      <c r="AN62" s="106"/>
      <c r="AO62" s="106"/>
      <c r="AP62" s="106"/>
      <c r="AQ62" s="107">
        <f t="shared" si="31"/>
        <v>0</v>
      </c>
      <c r="AR62" s="73"/>
      <c r="AS62" s="108">
        <f t="shared" si="32"/>
        <v>0</v>
      </c>
    </row>
    <row r="63" spans="2:45" ht="14.45" customHeight="1" thickBot="1">
      <c r="B63" s="111" t="s">
        <v>48</v>
      </c>
      <c r="C63" s="112"/>
      <c r="D63" s="112"/>
      <c r="E63" s="112"/>
      <c r="F63" s="112"/>
      <c r="G63" s="112"/>
      <c r="H63" s="112"/>
      <c r="I63" s="112"/>
      <c r="J63" s="112"/>
      <c r="K63" s="112"/>
      <c r="L63" s="112"/>
      <c r="M63" s="113">
        <f>SUM(C63:L63)</f>
        <v>0</v>
      </c>
      <c r="N63" s="90"/>
      <c r="O63" s="114">
        <f t="shared" si="28"/>
        <v>0</v>
      </c>
      <c r="P63" s="157"/>
      <c r="Q63" s="111" t="s">
        <v>48</v>
      </c>
      <c r="R63" s="112"/>
      <c r="S63" s="112"/>
      <c r="T63" s="112"/>
      <c r="U63" s="112"/>
      <c r="V63" s="112"/>
      <c r="W63" s="112"/>
      <c r="X63" s="112"/>
      <c r="Y63" s="112"/>
      <c r="Z63" s="112"/>
      <c r="AA63" s="112"/>
      <c r="AB63" s="113">
        <f>SUM(R63:AA63)</f>
        <v>0</v>
      </c>
      <c r="AC63" s="90"/>
      <c r="AD63" s="114">
        <f t="shared" si="30"/>
        <v>0</v>
      </c>
      <c r="AE63" s="157"/>
      <c r="AF63" s="111" t="s">
        <v>48</v>
      </c>
      <c r="AG63" s="112"/>
      <c r="AH63" s="112"/>
      <c r="AI63" s="112"/>
      <c r="AJ63" s="112"/>
      <c r="AK63" s="112"/>
      <c r="AL63" s="112"/>
      <c r="AM63" s="112"/>
      <c r="AN63" s="112"/>
      <c r="AO63" s="112"/>
      <c r="AP63" s="112"/>
      <c r="AQ63" s="113">
        <f>SUM(AG63:AP63)</f>
        <v>0</v>
      </c>
      <c r="AR63" s="90"/>
      <c r="AS63" s="114">
        <f t="shared" si="32"/>
        <v>0</v>
      </c>
    </row>
    <row r="64" spans="2:45" ht="15.75" thickBot="1">
      <c r="B64" s="115" t="s">
        <v>49</v>
      </c>
      <c r="C64" s="116">
        <f t="shared" ref="C64:M64" si="33">SUM(C58:C63)</f>
        <v>250000</v>
      </c>
      <c r="D64" s="116">
        <f t="shared" si="33"/>
        <v>250000</v>
      </c>
      <c r="E64" s="116">
        <f t="shared" si="33"/>
        <v>250000</v>
      </c>
      <c r="F64" s="116">
        <f t="shared" si="33"/>
        <v>250000</v>
      </c>
      <c r="G64" s="116">
        <f t="shared" si="33"/>
        <v>250000</v>
      </c>
      <c r="H64" s="116">
        <f t="shared" si="33"/>
        <v>275000</v>
      </c>
      <c r="I64" s="116">
        <f t="shared" si="33"/>
        <v>275000</v>
      </c>
      <c r="J64" s="116">
        <f t="shared" si="33"/>
        <v>275000</v>
      </c>
      <c r="K64" s="116">
        <f t="shared" si="33"/>
        <v>275000</v>
      </c>
      <c r="L64" s="116">
        <f t="shared" si="33"/>
        <v>275000</v>
      </c>
      <c r="M64" s="116">
        <f t="shared" si="33"/>
        <v>2625000</v>
      </c>
      <c r="N64" s="99">
        <v>0.7</v>
      </c>
      <c r="O64" s="117">
        <f t="shared" si="28"/>
        <v>1837499.9999999998</v>
      </c>
      <c r="P64" s="157"/>
      <c r="Q64" s="115" t="s">
        <v>49</v>
      </c>
      <c r="R64" s="116">
        <f t="shared" ref="R64:AB64" si="34">SUM(R58:R63)</f>
        <v>250000</v>
      </c>
      <c r="S64" s="116">
        <f t="shared" si="34"/>
        <v>250000</v>
      </c>
      <c r="T64" s="116">
        <f t="shared" si="34"/>
        <v>250000</v>
      </c>
      <c r="U64" s="116">
        <f t="shared" si="34"/>
        <v>250000</v>
      </c>
      <c r="V64" s="116">
        <f t="shared" si="34"/>
        <v>250000</v>
      </c>
      <c r="W64" s="116">
        <f t="shared" si="34"/>
        <v>275000</v>
      </c>
      <c r="X64" s="116">
        <f t="shared" si="34"/>
        <v>275000</v>
      </c>
      <c r="Y64" s="116">
        <f t="shared" si="34"/>
        <v>275000</v>
      </c>
      <c r="Z64" s="116">
        <f t="shared" si="34"/>
        <v>275000</v>
      </c>
      <c r="AA64" s="116">
        <f t="shared" si="34"/>
        <v>275000</v>
      </c>
      <c r="AB64" s="116">
        <f t="shared" si="34"/>
        <v>2625000</v>
      </c>
      <c r="AC64" s="99">
        <v>0.7</v>
      </c>
      <c r="AD64" s="117">
        <f t="shared" si="30"/>
        <v>1837499.9999999998</v>
      </c>
      <c r="AE64" s="157"/>
      <c r="AF64" s="115" t="s">
        <v>49</v>
      </c>
      <c r="AG64" s="116">
        <f t="shared" ref="AG64:AQ64" si="35">SUM(AG58:AG63)</f>
        <v>250000</v>
      </c>
      <c r="AH64" s="116">
        <f t="shared" si="35"/>
        <v>250000</v>
      </c>
      <c r="AI64" s="116">
        <f t="shared" si="35"/>
        <v>250000</v>
      </c>
      <c r="AJ64" s="116">
        <f t="shared" si="35"/>
        <v>250000</v>
      </c>
      <c r="AK64" s="116">
        <f t="shared" si="35"/>
        <v>250000</v>
      </c>
      <c r="AL64" s="116">
        <f t="shared" si="35"/>
        <v>275000</v>
      </c>
      <c r="AM64" s="116">
        <f t="shared" si="35"/>
        <v>275000</v>
      </c>
      <c r="AN64" s="116">
        <f t="shared" si="35"/>
        <v>275000</v>
      </c>
      <c r="AO64" s="116">
        <f t="shared" si="35"/>
        <v>275000</v>
      </c>
      <c r="AP64" s="116">
        <f t="shared" si="35"/>
        <v>275000</v>
      </c>
      <c r="AQ64" s="116">
        <f t="shared" si="35"/>
        <v>2625000</v>
      </c>
      <c r="AR64" s="99">
        <v>0.7</v>
      </c>
      <c r="AS64" s="117">
        <f t="shared" si="32"/>
        <v>1837499.9999999998</v>
      </c>
    </row>
    <row r="65" spans="2:45" ht="18.75" thickBot="1">
      <c r="B65" s="118"/>
      <c r="C65" s="119"/>
      <c r="D65" s="119"/>
      <c r="E65" s="119"/>
      <c r="F65" s="119"/>
      <c r="G65" s="119"/>
      <c r="H65" s="119"/>
      <c r="I65" s="119"/>
      <c r="J65" s="119"/>
      <c r="K65" s="35"/>
      <c r="L65" s="35"/>
      <c r="M65" s="35"/>
      <c r="N65" s="95"/>
      <c r="O65" s="32"/>
      <c r="P65" s="157"/>
      <c r="Q65" s="118"/>
      <c r="R65" s="119"/>
      <c r="S65" s="119"/>
      <c r="T65" s="119"/>
      <c r="U65" s="119"/>
      <c r="V65" s="119"/>
      <c r="W65" s="119"/>
      <c r="X65" s="119"/>
      <c r="Y65" s="119"/>
      <c r="Z65" s="35"/>
      <c r="AA65" s="35"/>
      <c r="AB65" s="35"/>
      <c r="AC65" s="95"/>
      <c r="AD65" s="32"/>
      <c r="AE65" s="157"/>
      <c r="AF65" s="118"/>
      <c r="AG65" s="119"/>
      <c r="AH65" s="119"/>
      <c r="AI65" s="119"/>
      <c r="AJ65" s="119"/>
      <c r="AK65" s="119"/>
      <c r="AL65" s="119"/>
      <c r="AM65" s="119"/>
      <c r="AN65" s="119"/>
      <c r="AO65" s="35"/>
      <c r="AP65" s="35"/>
      <c r="AQ65" s="35"/>
      <c r="AR65" s="95"/>
      <c r="AS65" s="32"/>
    </row>
    <row r="66" spans="2:45" ht="33" customHeight="1" thickBot="1">
      <c r="B66" s="355" t="s">
        <v>67</v>
      </c>
      <c r="C66" s="352"/>
      <c r="D66" s="352"/>
      <c r="E66" s="352"/>
      <c r="F66" s="352"/>
      <c r="G66" s="352"/>
      <c r="H66" s="352"/>
      <c r="I66" s="352"/>
      <c r="J66" s="352"/>
      <c r="K66" s="352"/>
      <c r="L66" s="352"/>
      <c r="M66" s="352"/>
      <c r="N66" s="352"/>
      <c r="O66" s="362"/>
      <c r="P66" s="157"/>
      <c r="Q66" s="355" t="s">
        <v>67</v>
      </c>
      <c r="R66" s="352"/>
      <c r="S66" s="352"/>
      <c r="T66" s="352"/>
      <c r="U66" s="352"/>
      <c r="V66" s="352"/>
      <c r="W66" s="352"/>
      <c r="X66" s="352"/>
      <c r="Y66" s="352"/>
      <c r="Z66" s="352"/>
      <c r="AA66" s="352"/>
      <c r="AB66" s="352"/>
      <c r="AC66" s="352"/>
      <c r="AD66" s="362"/>
      <c r="AE66" s="157"/>
      <c r="AF66" s="355" t="s">
        <v>67</v>
      </c>
      <c r="AG66" s="352"/>
      <c r="AH66" s="352"/>
      <c r="AI66" s="352"/>
      <c r="AJ66" s="352"/>
      <c r="AK66" s="352"/>
      <c r="AL66" s="352"/>
      <c r="AM66" s="352"/>
      <c r="AN66" s="352"/>
      <c r="AO66" s="352"/>
      <c r="AP66" s="352"/>
      <c r="AQ66" s="352"/>
      <c r="AR66" s="352"/>
      <c r="AS66" s="362"/>
    </row>
    <row r="67" spans="2:45" ht="45">
      <c r="B67" s="66"/>
      <c r="C67" s="279" t="s">
        <v>34</v>
      </c>
      <c r="D67" s="279" t="s">
        <v>35</v>
      </c>
      <c r="E67" s="279" t="s">
        <v>36</v>
      </c>
      <c r="F67" s="279" t="s">
        <v>37</v>
      </c>
      <c r="G67" s="279" t="s">
        <v>38</v>
      </c>
      <c r="H67" s="279" t="s">
        <v>39</v>
      </c>
      <c r="I67" s="279" t="s">
        <v>40</v>
      </c>
      <c r="J67" s="279" t="s">
        <v>41</v>
      </c>
      <c r="K67" s="279" t="s">
        <v>42</v>
      </c>
      <c r="L67" s="279" t="s">
        <v>43</v>
      </c>
      <c r="M67" s="104" t="s">
        <v>44</v>
      </c>
      <c r="N67" s="11" t="s">
        <v>55</v>
      </c>
      <c r="O67" s="12" t="s">
        <v>56</v>
      </c>
      <c r="P67" s="157"/>
      <c r="Q67" s="66"/>
      <c r="R67" s="279" t="s">
        <v>34</v>
      </c>
      <c r="S67" s="279" t="s">
        <v>35</v>
      </c>
      <c r="T67" s="279" t="s">
        <v>36</v>
      </c>
      <c r="U67" s="279" t="s">
        <v>37</v>
      </c>
      <c r="V67" s="279" t="s">
        <v>38</v>
      </c>
      <c r="W67" s="279" t="s">
        <v>39</v>
      </c>
      <c r="X67" s="279" t="s">
        <v>40</v>
      </c>
      <c r="Y67" s="279" t="s">
        <v>41</v>
      </c>
      <c r="Z67" s="279" t="s">
        <v>42</v>
      </c>
      <c r="AA67" s="279" t="s">
        <v>43</v>
      </c>
      <c r="AB67" s="104" t="s">
        <v>44</v>
      </c>
      <c r="AC67" s="11" t="s">
        <v>55</v>
      </c>
      <c r="AD67" s="12" t="s">
        <v>56</v>
      </c>
      <c r="AE67" s="157"/>
      <c r="AF67" s="66"/>
      <c r="AG67" s="279" t="s">
        <v>34</v>
      </c>
      <c r="AH67" s="279" t="s">
        <v>35</v>
      </c>
      <c r="AI67" s="279" t="s">
        <v>36</v>
      </c>
      <c r="AJ67" s="279" t="s">
        <v>37</v>
      </c>
      <c r="AK67" s="279" t="s">
        <v>38</v>
      </c>
      <c r="AL67" s="279" t="s">
        <v>39</v>
      </c>
      <c r="AM67" s="279" t="s">
        <v>40</v>
      </c>
      <c r="AN67" s="279" t="s">
        <v>41</v>
      </c>
      <c r="AO67" s="279" t="s">
        <v>42</v>
      </c>
      <c r="AP67" s="279" t="s">
        <v>43</v>
      </c>
      <c r="AQ67" s="104" t="s">
        <v>44</v>
      </c>
      <c r="AR67" s="11" t="s">
        <v>55</v>
      </c>
      <c r="AS67" s="12" t="s">
        <v>56</v>
      </c>
    </row>
    <row r="68" spans="2:45" ht="15">
      <c r="B68" s="109" t="s">
        <v>68</v>
      </c>
      <c r="C68" s="42"/>
      <c r="D68" s="106"/>
      <c r="E68" s="106"/>
      <c r="F68" s="42"/>
      <c r="G68" s="42"/>
      <c r="H68" s="42"/>
      <c r="I68" s="42"/>
      <c r="J68" s="42"/>
      <c r="K68" s="42"/>
      <c r="L68" s="42"/>
      <c r="M68" s="107">
        <f>SUM(C68:L68)</f>
        <v>0</v>
      </c>
      <c r="N68" s="73"/>
      <c r="O68" s="108">
        <f>N68*M68</f>
        <v>0</v>
      </c>
      <c r="P68" s="157"/>
      <c r="Q68" s="109" t="s">
        <v>68</v>
      </c>
      <c r="R68" s="42"/>
      <c r="S68" s="106"/>
      <c r="T68" s="106"/>
      <c r="U68" s="42"/>
      <c r="V68" s="42"/>
      <c r="W68" s="42"/>
      <c r="X68" s="42"/>
      <c r="Y68" s="42"/>
      <c r="Z68" s="42"/>
      <c r="AA68" s="42"/>
      <c r="AB68" s="107">
        <f>SUM(R68:AA68)</f>
        <v>0</v>
      </c>
      <c r="AC68" s="73"/>
      <c r="AD68" s="108">
        <f>AC68*AB68</f>
        <v>0</v>
      </c>
      <c r="AE68" s="157"/>
      <c r="AF68" s="109" t="s">
        <v>68</v>
      </c>
      <c r="AG68" s="42"/>
      <c r="AH68" s="106"/>
      <c r="AI68" s="106"/>
      <c r="AJ68" s="42"/>
      <c r="AK68" s="42"/>
      <c r="AL68" s="42"/>
      <c r="AM68" s="42"/>
      <c r="AN68" s="42"/>
      <c r="AO68" s="42"/>
      <c r="AP68" s="42"/>
      <c r="AQ68" s="107">
        <f>SUM(AG68:AP68)</f>
        <v>0</v>
      </c>
      <c r="AR68" s="73"/>
      <c r="AS68" s="108">
        <f>AR68*AQ68</f>
        <v>0</v>
      </c>
    </row>
    <row r="69" spans="2:45">
      <c r="B69" s="109" t="s">
        <v>69</v>
      </c>
      <c r="C69" s="106"/>
      <c r="D69" s="106"/>
      <c r="E69" s="106"/>
      <c r="F69" s="106"/>
      <c r="G69" s="106"/>
      <c r="H69" s="106"/>
      <c r="I69" s="106"/>
      <c r="J69" s="106"/>
      <c r="K69" s="106"/>
      <c r="L69" s="106"/>
      <c r="M69" s="107">
        <f t="shared" ref="M69:M74" si="36">SUM(C69:L69)</f>
        <v>0</v>
      </c>
      <c r="N69" s="73"/>
      <c r="O69" s="108">
        <f t="shared" ref="O69:O75" si="37">N69*M69</f>
        <v>0</v>
      </c>
      <c r="P69" s="157"/>
      <c r="Q69" s="109" t="s">
        <v>69</v>
      </c>
      <c r="R69" s="106"/>
      <c r="S69" s="106"/>
      <c r="T69" s="106"/>
      <c r="U69" s="106"/>
      <c r="V69" s="106"/>
      <c r="W69" s="106"/>
      <c r="X69" s="106"/>
      <c r="Y69" s="106"/>
      <c r="Z69" s="106"/>
      <c r="AA69" s="106"/>
      <c r="AB69" s="107">
        <f t="shared" ref="AB69:AB74" si="38">SUM(R69:AA69)</f>
        <v>0</v>
      </c>
      <c r="AC69" s="73"/>
      <c r="AD69" s="108">
        <f t="shared" ref="AD69:AD75" si="39">AC69*AB69</f>
        <v>0</v>
      </c>
      <c r="AE69" s="157"/>
      <c r="AF69" s="109" t="s">
        <v>69</v>
      </c>
      <c r="AG69" s="106"/>
      <c r="AH69" s="106"/>
      <c r="AI69" s="106"/>
      <c r="AJ69" s="106"/>
      <c r="AK69" s="106"/>
      <c r="AL69" s="106"/>
      <c r="AM69" s="106"/>
      <c r="AN69" s="106"/>
      <c r="AO69" s="106"/>
      <c r="AP69" s="106"/>
      <c r="AQ69" s="107">
        <f t="shared" ref="AQ69:AQ74" si="40">SUM(AG69:AP69)</f>
        <v>0</v>
      </c>
      <c r="AR69" s="73"/>
      <c r="AS69" s="108">
        <f t="shared" ref="AS69:AS75" si="41">AR69*AQ69</f>
        <v>0</v>
      </c>
    </row>
    <row r="70" spans="2:45" ht="14.25" customHeight="1">
      <c r="B70" s="110" t="s">
        <v>48</v>
      </c>
      <c r="C70" s="404" t="s">
        <v>90</v>
      </c>
      <c r="D70" s="405"/>
      <c r="E70" s="405"/>
      <c r="F70" s="405"/>
      <c r="G70" s="405"/>
      <c r="H70" s="405"/>
      <c r="I70" s="405"/>
      <c r="J70" s="405"/>
      <c r="K70" s="405"/>
      <c r="L70" s="406"/>
      <c r="M70" s="107">
        <f t="shared" si="36"/>
        <v>0</v>
      </c>
      <c r="N70" s="73"/>
      <c r="O70" s="108">
        <f t="shared" si="37"/>
        <v>0</v>
      </c>
      <c r="P70" s="157"/>
      <c r="Q70" s="110" t="s">
        <v>48</v>
      </c>
      <c r="R70" s="404" t="s">
        <v>90</v>
      </c>
      <c r="S70" s="405"/>
      <c r="T70" s="405"/>
      <c r="U70" s="405"/>
      <c r="V70" s="405"/>
      <c r="W70" s="405"/>
      <c r="X70" s="405"/>
      <c r="Y70" s="405"/>
      <c r="Z70" s="405"/>
      <c r="AA70" s="406"/>
      <c r="AB70" s="107">
        <f t="shared" si="38"/>
        <v>0</v>
      </c>
      <c r="AC70" s="73"/>
      <c r="AD70" s="108">
        <f t="shared" si="39"/>
        <v>0</v>
      </c>
      <c r="AE70" s="157"/>
      <c r="AF70" s="110" t="s">
        <v>48</v>
      </c>
      <c r="AG70" s="404" t="s">
        <v>90</v>
      </c>
      <c r="AH70" s="405"/>
      <c r="AI70" s="405"/>
      <c r="AJ70" s="405"/>
      <c r="AK70" s="405"/>
      <c r="AL70" s="405"/>
      <c r="AM70" s="405"/>
      <c r="AN70" s="405"/>
      <c r="AO70" s="405"/>
      <c r="AP70" s="406"/>
      <c r="AQ70" s="107">
        <f t="shared" si="40"/>
        <v>0</v>
      </c>
      <c r="AR70" s="73"/>
      <c r="AS70" s="108">
        <f t="shared" si="41"/>
        <v>0</v>
      </c>
    </row>
    <row r="71" spans="2:45" ht="14.45" customHeight="1">
      <c r="B71" s="110" t="s">
        <v>48</v>
      </c>
      <c r="C71" s="407"/>
      <c r="D71" s="408"/>
      <c r="E71" s="408"/>
      <c r="F71" s="408"/>
      <c r="G71" s="408"/>
      <c r="H71" s="408"/>
      <c r="I71" s="408"/>
      <c r="J71" s="408"/>
      <c r="K71" s="408"/>
      <c r="L71" s="409"/>
      <c r="M71" s="107">
        <f t="shared" si="36"/>
        <v>0</v>
      </c>
      <c r="N71" s="73"/>
      <c r="O71" s="108">
        <f t="shared" si="37"/>
        <v>0</v>
      </c>
      <c r="P71" s="157"/>
      <c r="Q71" s="110" t="s">
        <v>48</v>
      </c>
      <c r="R71" s="407"/>
      <c r="S71" s="408"/>
      <c r="T71" s="408"/>
      <c r="U71" s="408"/>
      <c r="V71" s="408"/>
      <c r="W71" s="408"/>
      <c r="X71" s="408"/>
      <c r="Y71" s="408"/>
      <c r="Z71" s="408"/>
      <c r="AA71" s="409"/>
      <c r="AB71" s="107">
        <f t="shared" si="38"/>
        <v>0</v>
      </c>
      <c r="AC71" s="73"/>
      <c r="AD71" s="108">
        <f t="shared" si="39"/>
        <v>0</v>
      </c>
      <c r="AE71" s="157"/>
      <c r="AF71" s="110" t="s">
        <v>48</v>
      </c>
      <c r="AG71" s="407"/>
      <c r="AH71" s="408"/>
      <c r="AI71" s="408"/>
      <c r="AJ71" s="408"/>
      <c r="AK71" s="408"/>
      <c r="AL71" s="408"/>
      <c r="AM71" s="408"/>
      <c r="AN71" s="408"/>
      <c r="AO71" s="408"/>
      <c r="AP71" s="409"/>
      <c r="AQ71" s="107">
        <f t="shared" si="40"/>
        <v>0</v>
      </c>
      <c r="AR71" s="73"/>
      <c r="AS71" s="108">
        <f t="shared" si="41"/>
        <v>0</v>
      </c>
    </row>
    <row r="72" spans="2:45" ht="14.45" customHeight="1">
      <c r="B72" s="110" t="s">
        <v>48</v>
      </c>
      <c r="C72" s="106"/>
      <c r="D72" s="106"/>
      <c r="E72" s="106"/>
      <c r="F72" s="106"/>
      <c r="G72" s="106"/>
      <c r="H72" s="106"/>
      <c r="I72" s="106"/>
      <c r="J72" s="106"/>
      <c r="K72" s="106"/>
      <c r="L72" s="106"/>
      <c r="M72" s="107">
        <f t="shared" si="36"/>
        <v>0</v>
      </c>
      <c r="N72" s="73"/>
      <c r="O72" s="108">
        <f t="shared" si="37"/>
        <v>0</v>
      </c>
      <c r="P72" s="157"/>
      <c r="Q72" s="110" t="s">
        <v>48</v>
      </c>
      <c r="R72" s="106"/>
      <c r="S72" s="106"/>
      <c r="T72" s="106"/>
      <c r="U72" s="106"/>
      <c r="V72" s="106"/>
      <c r="W72" s="106"/>
      <c r="X72" s="106"/>
      <c r="Y72" s="106"/>
      <c r="Z72" s="106"/>
      <c r="AA72" s="106"/>
      <c r="AB72" s="107">
        <f t="shared" si="38"/>
        <v>0</v>
      </c>
      <c r="AC72" s="73"/>
      <c r="AD72" s="108">
        <f t="shared" si="39"/>
        <v>0</v>
      </c>
      <c r="AE72" s="157"/>
      <c r="AF72" s="110" t="s">
        <v>48</v>
      </c>
      <c r="AG72" s="106"/>
      <c r="AH72" s="106"/>
      <c r="AI72" s="106"/>
      <c r="AJ72" s="106"/>
      <c r="AK72" s="106"/>
      <c r="AL72" s="106"/>
      <c r="AM72" s="106"/>
      <c r="AN72" s="106"/>
      <c r="AO72" s="106"/>
      <c r="AP72" s="106"/>
      <c r="AQ72" s="107">
        <f t="shared" si="40"/>
        <v>0</v>
      </c>
      <c r="AR72" s="73"/>
      <c r="AS72" s="108">
        <f t="shared" si="41"/>
        <v>0</v>
      </c>
    </row>
    <row r="73" spans="2:45" ht="14.45" customHeight="1">
      <c r="B73" s="110" t="s">
        <v>48</v>
      </c>
      <c r="C73" s="106"/>
      <c r="D73" s="106"/>
      <c r="E73" s="106"/>
      <c r="F73" s="106"/>
      <c r="G73" s="106"/>
      <c r="H73" s="106"/>
      <c r="I73" s="106"/>
      <c r="J73" s="106"/>
      <c r="K73" s="106"/>
      <c r="L73" s="106"/>
      <c r="M73" s="107">
        <f t="shared" si="36"/>
        <v>0</v>
      </c>
      <c r="N73" s="73"/>
      <c r="O73" s="108">
        <f t="shared" si="37"/>
        <v>0</v>
      </c>
      <c r="P73" s="157"/>
      <c r="Q73" s="110" t="s">
        <v>48</v>
      </c>
      <c r="R73" s="106"/>
      <c r="S73" s="106"/>
      <c r="T73" s="106"/>
      <c r="U73" s="106"/>
      <c r="V73" s="106"/>
      <c r="W73" s="106"/>
      <c r="X73" s="106"/>
      <c r="Y73" s="106"/>
      <c r="Z73" s="106"/>
      <c r="AA73" s="106"/>
      <c r="AB73" s="107">
        <f t="shared" si="38"/>
        <v>0</v>
      </c>
      <c r="AC73" s="73"/>
      <c r="AD73" s="108">
        <f t="shared" si="39"/>
        <v>0</v>
      </c>
      <c r="AE73" s="157"/>
      <c r="AF73" s="110" t="s">
        <v>48</v>
      </c>
      <c r="AG73" s="106"/>
      <c r="AH73" s="106"/>
      <c r="AI73" s="106"/>
      <c r="AJ73" s="106"/>
      <c r="AK73" s="106"/>
      <c r="AL73" s="106"/>
      <c r="AM73" s="106"/>
      <c r="AN73" s="106"/>
      <c r="AO73" s="106"/>
      <c r="AP73" s="106"/>
      <c r="AQ73" s="107">
        <f t="shared" si="40"/>
        <v>0</v>
      </c>
      <c r="AR73" s="73"/>
      <c r="AS73" s="108">
        <f t="shared" si="41"/>
        <v>0</v>
      </c>
    </row>
    <row r="74" spans="2:45" ht="14.45" customHeight="1" thickBot="1">
      <c r="B74" s="111" t="s">
        <v>48</v>
      </c>
      <c r="C74" s="112"/>
      <c r="D74" s="112"/>
      <c r="E74" s="112"/>
      <c r="F74" s="112"/>
      <c r="G74" s="112"/>
      <c r="H74" s="112"/>
      <c r="I74" s="112"/>
      <c r="J74" s="112"/>
      <c r="K74" s="112"/>
      <c r="L74" s="112"/>
      <c r="M74" s="113">
        <f t="shared" si="36"/>
        <v>0</v>
      </c>
      <c r="N74" s="73"/>
      <c r="O74" s="108">
        <f t="shared" si="37"/>
        <v>0</v>
      </c>
      <c r="P74" s="157"/>
      <c r="Q74" s="111" t="s">
        <v>48</v>
      </c>
      <c r="R74" s="112"/>
      <c r="S74" s="112"/>
      <c r="T74" s="112"/>
      <c r="U74" s="112"/>
      <c r="V74" s="112"/>
      <c r="W74" s="112"/>
      <c r="X74" s="112"/>
      <c r="Y74" s="112"/>
      <c r="Z74" s="112"/>
      <c r="AA74" s="112"/>
      <c r="AB74" s="113">
        <f t="shared" si="38"/>
        <v>0</v>
      </c>
      <c r="AC74" s="73"/>
      <c r="AD74" s="108">
        <f t="shared" si="39"/>
        <v>0</v>
      </c>
      <c r="AE74" s="157"/>
      <c r="AF74" s="111" t="s">
        <v>48</v>
      </c>
      <c r="AG74" s="112"/>
      <c r="AH74" s="112"/>
      <c r="AI74" s="112"/>
      <c r="AJ74" s="112"/>
      <c r="AK74" s="112"/>
      <c r="AL74" s="112"/>
      <c r="AM74" s="112"/>
      <c r="AN74" s="112"/>
      <c r="AO74" s="112"/>
      <c r="AP74" s="112"/>
      <c r="AQ74" s="113">
        <f t="shared" si="40"/>
        <v>0</v>
      </c>
      <c r="AR74" s="73"/>
      <c r="AS74" s="108">
        <f t="shared" si="41"/>
        <v>0</v>
      </c>
    </row>
    <row r="75" spans="2:45" ht="15.75" thickBot="1">
      <c r="B75" s="115" t="s">
        <v>49</v>
      </c>
      <c r="C75" s="120">
        <f t="shared" ref="C75:M75" si="42">SUM(C68:C74)</f>
        <v>0</v>
      </c>
      <c r="D75" s="120">
        <f t="shared" si="42"/>
        <v>0</v>
      </c>
      <c r="E75" s="120">
        <f t="shared" si="42"/>
        <v>0</v>
      </c>
      <c r="F75" s="120">
        <f t="shared" si="42"/>
        <v>0</v>
      </c>
      <c r="G75" s="120">
        <f t="shared" si="42"/>
        <v>0</v>
      </c>
      <c r="H75" s="120">
        <f t="shared" si="42"/>
        <v>0</v>
      </c>
      <c r="I75" s="120">
        <f t="shared" si="42"/>
        <v>0</v>
      </c>
      <c r="J75" s="120">
        <f t="shared" si="42"/>
        <v>0</v>
      </c>
      <c r="K75" s="120">
        <f t="shared" si="42"/>
        <v>0</v>
      </c>
      <c r="L75" s="120">
        <f t="shared" si="42"/>
        <v>0</v>
      </c>
      <c r="M75" s="121">
        <f t="shared" si="42"/>
        <v>0</v>
      </c>
      <c r="N75" s="99"/>
      <c r="O75" s="117">
        <f t="shared" si="37"/>
        <v>0</v>
      </c>
      <c r="P75" s="157"/>
      <c r="Q75" s="115" t="s">
        <v>49</v>
      </c>
      <c r="R75" s="120">
        <f t="shared" ref="R75:AB75" si="43">SUM(R68:R74)</f>
        <v>0</v>
      </c>
      <c r="S75" s="120">
        <f t="shared" si="43"/>
        <v>0</v>
      </c>
      <c r="T75" s="120">
        <f t="shared" si="43"/>
        <v>0</v>
      </c>
      <c r="U75" s="120">
        <f t="shared" si="43"/>
        <v>0</v>
      </c>
      <c r="V75" s="120">
        <f t="shared" si="43"/>
        <v>0</v>
      </c>
      <c r="W75" s="120">
        <f t="shared" si="43"/>
        <v>0</v>
      </c>
      <c r="X75" s="120">
        <f t="shared" si="43"/>
        <v>0</v>
      </c>
      <c r="Y75" s="120">
        <f t="shared" si="43"/>
        <v>0</v>
      </c>
      <c r="Z75" s="120">
        <f t="shared" si="43"/>
        <v>0</v>
      </c>
      <c r="AA75" s="120">
        <f t="shared" si="43"/>
        <v>0</v>
      </c>
      <c r="AB75" s="121">
        <f t="shared" si="43"/>
        <v>0</v>
      </c>
      <c r="AC75" s="99"/>
      <c r="AD75" s="117">
        <f t="shared" si="39"/>
        <v>0</v>
      </c>
      <c r="AE75" s="157"/>
      <c r="AF75" s="115" t="s">
        <v>49</v>
      </c>
      <c r="AG75" s="120">
        <f t="shared" ref="AG75:AQ75" si="44">SUM(AG68:AG74)</f>
        <v>0</v>
      </c>
      <c r="AH75" s="120">
        <f t="shared" si="44"/>
        <v>0</v>
      </c>
      <c r="AI75" s="120">
        <f t="shared" si="44"/>
        <v>0</v>
      </c>
      <c r="AJ75" s="120">
        <f t="shared" si="44"/>
        <v>0</v>
      </c>
      <c r="AK75" s="120">
        <f t="shared" si="44"/>
        <v>0</v>
      </c>
      <c r="AL75" s="120">
        <f t="shared" si="44"/>
        <v>0</v>
      </c>
      <c r="AM75" s="120">
        <f t="shared" si="44"/>
        <v>0</v>
      </c>
      <c r="AN75" s="120">
        <f t="shared" si="44"/>
        <v>0</v>
      </c>
      <c r="AO75" s="120">
        <f t="shared" si="44"/>
        <v>0</v>
      </c>
      <c r="AP75" s="120">
        <f t="shared" si="44"/>
        <v>0</v>
      </c>
      <c r="AQ75" s="121">
        <f t="shared" si="44"/>
        <v>0</v>
      </c>
      <c r="AR75" s="99"/>
      <c r="AS75" s="117">
        <f t="shared" si="41"/>
        <v>0</v>
      </c>
    </row>
    <row r="76" spans="2:45" ht="15" thickBot="1">
      <c r="B76" s="393"/>
      <c r="C76" s="394"/>
      <c r="D76" s="394"/>
      <c r="E76" s="394"/>
      <c r="F76" s="394"/>
      <c r="G76" s="394"/>
      <c r="H76" s="394"/>
      <c r="I76" s="394"/>
      <c r="J76" s="394"/>
      <c r="K76" s="394"/>
      <c r="L76" s="394"/>
      <c r="M76" s="394"/>
      <c r="N76" s="13"/>
      <c r="O76" s="14"/>
      <c r="P76" s="157"/>
      <c r="Q76" s="393"/>
      <c r="R76" s="394"/>
      <c r="S76" s="394"/>
      <c r="T76" s="394"/>
      <c r="U76" s="394"/>
      <c r="V76" s="394"/>
      <c r="W76" s="394"/>
      <c r="X76" s="394"/>
      <c r="Y76" s="394"/>
      <c r="Z76" s="394"/>
      <c r="AA76" s="394"/>
      <c r="AB76" s="394"/>
      <c r="AC76" s="13"/>
      <c r="AD76" s="14"/>
      <c r="AE76" s="157"/>
      <c r="AF76" s="393"/>
      <c r="AG76" s="394"/>
      <c r="AH76" s="394"/>
      <c r="AI76" s="394"/>
      <c r="AJ76" s="394"/>
      <c r="AK76" s="394"/>
      <c r="AL76" s="394"/>
      <c r="AM76" s="394"/>
      <c r="AN76" s="394"/>
      <c r="AO76" s="394"/>
      <c r="AP76" s="394"/>
      <c r="AQ76" s="394"/>
      <c r="AR76" s="31"/>
      <c r="AS76" s="32"/>
    </row>
    <row r="77" spans="2:45" ht="30" customHeight="1">
      <c r="B77" s="395" t="s">
        <v>70</v>
      </c>
      <c r="C77" s="396"/>
      <c r="D77" s="396"/>
      <c r="E77" s="396"/>
      <c r="F77" s="396"/>
      <c r="G77" s="396"/>
      <c r="H77" s="396"/>
      <c r="I77" s="396"/>
      <c r="J77" s="396"/>
      <c r="K77" s="396"/>
      <c r="L77" s="396"/>
      <c r="M77" s="397"/>
      <c r="N77" s="122"/>
      <c r="O77" s="123"/>
      <c r="P77" s="157"/>
      <c r="Q77" s="395" t="s">
        <v>70</v>
      </c>
      <c r="R77" s="396"/>
      <c r="S77" s="396"/>
      <c r="T77" s="396"/>
      <c r="U77" s="396"/>
      <c r="V77" s="396"/>
      <c r="W77" s="396"/>
      <c r="X77" s="396"/>
      <c r="Y77" s="396"/>
      <c r="Z77" s="396"/>
      <c r="AA77" s="396"/>
      <c r="AB77" s="397"/>
      <c r="AC77" s="122"/>
      <c r="AD77" s="123"/>
      <c r="AE77" s="157"/>
      <c r="AF77" s="395" t="s">
        <v>70</v>
      </c>
      <c r="AG77" s="396"/>
      <c r="AH77" s="396"/>
      <c r="AI77" s="396"/>
      <c r="AJ77" s="396"/>
      <c r="AK77" s="396"/>
      <c r="AL77" s="396"/>
      <c r="AM77" s="396"/>
      <c r="AN77" s="396"/>
      <c r="AO77" s="396"/>
      <c r="AP77" s="396"/>
      <c r="AQ77" s="397"/>
      <c r="AR77" s="35"/>
      <c r="AS77" s="32"/>
    </row>
    <row r="78" spans="2:45" ht="30" customHeight="1">
      <c r="B78" s="401" t="s">
        <v>99</v>
      </c>
      <c r="C78" s="402"/>
      <c r="D78" s="402"/>
      <c r="E78" s="402"/>
      <c r="F78" s="402"/>
      <c r="G78" s="402"/>
      <c r="H78" s="402"/>
      <c r="I78" s="402"/>
      <c r="J78" s="402"/>
      <c r="K78" s="402"/>
      <c r="L78" s="402"/>
      <c r="M78" s="403"/>
      <c r="N78" s="15"/>
      <c r="O78" s="16"/>
      <c r="P78" s="157"/>
      <c r="Q78" s="401" t="s">
        <v>99</v>
      </c>
      <c r="R78" s="402"/>
      <c r="S78" s="402"/>
      <c r="T78" s="402"/>
      <c r="U78" s="402"/>
      <c r="V78" s="402"/>
      <c r="W78" s="402"/>
      <c r="X78" s="402"/>
      <c r="Y78" s="402"/>
      <c r="Z78" s="402"/>
      <c r="AA78" s="402"/>
      <c r="AB78" s="403"/>
      <c r="AC78" s="15"/>
      <c r="AD78" s="16"/>
      <c r="AE78" s="157"/>
      <c r="AF78" s="401" t="s">
        <v>99</v>
      </c>
      <c r="AG78" s="402"/>
      <c r="AH78" s="402"/>
      <c r="AI78" s="402"/>
      <c r="AJ78" s="402"/>
      <c r="AK78" s="402"/>
      <c r="AL78" s="402"/>
      <c r="AM78" s="402"/>
      <c r="AN78" s="402"/>
      <c r="AO78" s="402"/>
      <c r="AP78" s="402"/>
      <c r="AQ78" s="403"/>
      <c r="AR78" s="35"/>
      <c r="AS78" s="32"/>
    </row>
    <row r="79" spans="2:45" ht="30" customHeight="1">
      <c r="B79" s="401" t="s">
        <v>100</v>
      </c>
      <c r="C79" s="402"/>
      <c r="D79" s="402"/>
      <c r="E79" s="402"/>
      <c r="F79" s="402"/>
      <c r="G79" s="402"/>
      <c r="H79" s="402"/>
      <c r="I79" s="402"/>
      <c r="J79" s="402"/>
      <c r="K79" s="402"/>
      <c r="L79" s="402"/>
      <c r="M79" s="403"/>
      <c r="N79" s="15"/>
      <c r="O79" s="16"/>
      <c r="P79" s="157"/>
      <c r="Q79" s="401" t="s">
        <v>100</v>
      </c>
      <c r="R79" s="402"/>
      <c r="S79" s="402"/>
      <c r="T79" s="402"/>
      <c r="U79" s="402"/>
      <c r="V79" s="402"/>
      <c r="W79" s="402"/>
      <c r="X79" s="402"/>
      <c r="Y79" s="402"/>
      <c r="Z79" s="402"/>
      <c r="AA79" s="402"/>
      <c r="AB79" s="403"/>
      <c r="AC79" s="15"/>
      <c r="AD79" s="16"/>
      <c r="AE79" s="157"/>
      <c r="AF79" s="401" t="s">
        <v>100</v>
      </c>
      <c r="AG79" s="402"/>
      <c r="AH79" s="402"/>
      <c r="AI79" s="402"/>
      <c r="AJ79" s="402"/>
      <c r="AK79" s="402"/>
      <c r="AL79" s="402"/>
      <c r="AM79" s="402"/>
      <c r="AN79" s="402"/>
      <c r="AO79" s="402"/>
      <c r="AP79" s="402"/>
      <c r="AQ79" s="403"/>
      <c r="AR79" s="35"/>
      <c r="AS79" s="32"/>
    </row>
    <row r="80" spans="2:45" ht="30" customHeight="1">
      <c r="B80" s="401" t="s">
        <v>101</v>
      </c>
      <c r="C80" s="402"/>
      <c r="D80" s="402"/>
      <c r="E80" s="402"/>
      <c r="F80" s="402"/>
      <c r="G80" s="402"/>
      <c r="H80" s="402"/>
      <c r="I80" s="402"/>
      <c r="J80" s="402"/>
      <c r="K80" s="402"/>
      <c r="L80" s="402"/>
      <c r="M80" s="403"/>
      <c r="N80" s="15"/>
      <c r="O80" s="16"/>
      <c r="P80" s="157"/>
      <c r="Q80" s="401" t="s">
        <v>101</v>
      </c>
      <c r="R80" s="402"/>
      <c r="S80" s="402"/>
      <c r="T80" s="402"/>
      <c r="U80" s="402"/>
      <c r="V80" s="402"/>
      <c r="W80" s="402"/>
      <c r="X80" s="402"/>
      <c r="Y80" s="402"/>
      <c r="Z80" s="402"/>
      <c r="AA80" s="402"/>
      <c r="AB80" s="403"/>
      <c r="AC80" s="15"/>
      <c r="AD80" s="16"/>
      <c r="AE80" s="157"/>
      <c r="AF80" s="401" t="s">
        <v>101</v>
      </c>
      <c r="AG80" s="402"/>
      <c r="AH80" s="402"/>
      <c r="AI80" s="402"/>
      <c r="AJ80" s="402"/>
      <c r="AK80" s="402"/>
      <c r="AL80" s="402"/>
      <c r="AM80" s="402"/>
      <c r="AN80" s="402"/>
      <c r="AO80" s="402"/>
      <c r="AP80" s="402"/>
      <c r="AQ80" s="403"/>
      <c r="AR80" s="35"/>
      <c r="AS80" s="32"/>
    </row>
    <row r="81" spans="2:45" ht="30" customHeight="1">
      <c r="B81" s="401" t="s">
        <v>102</v>
      </c>
      <c r="C81" s="402"/>
      <c r="D81" s="402"/>
      <c r="E81" s="402"/>
      <c r="F81" s="402"/>
      <c r="G81" s="402"/>
      <c r="H81" s="402"/>
      <c r="I81" s="402"/>
      <c r="J81" s="402"/>
      <c r="K81" s="402"/>
      <c r="L81" s="402"/>
      <c r="M81" s="403"/>
      <c r="N81" s="15"/>
      <c r="O81" s="16"/>
      <c r="P81" s="157"/>
      <c r="Q81" s="401" t="s">
        <v>102</v>
      </c>
      <c r="R81" s="402"/>
      <c r="S81" s="402"/>
      <c r="T81" s="402"/>
      <c r="U81" s="402"/>
      <c r="V81" s="402"/>
      <c r="W81" s="402"/>
      <c r="X81" s="402"/>
      <c r="Y81" s="402"/>
      <c r="Z81" s="402"/>
      <c r="AA81" s="402"/>
      <c r="AB81" s="403"/>
      <c r="AC81" s="15"/>
      <c r="AD81" s="16"/>
      <c r="AE81" s="157"/>
      <c r="AF81" s="401" t="s">
        <v>102</v>
      </c>
      <c r="AG81" s="402"/>
      <c r="AH81" s="402"/>
      <c r="AI81" s="402"/>
      <c r="AJ81" s="402"/>
      <c r="AK81" s="402"/>
      <c r="AL81" s="402"/>
      <c r="AM81" s="402"/>
      <c r="AN81" s="402"/>
      <c r="AO81" s="402"/>
      <c r="AP81" s="402"/>
      <c r="AQ81" s="403"/>
      <c r="AR81" s="35"/>
      <c r="AS81" s="32"/>
    </row>
    <row r="82" spans="2:45" ht="30" customHeight="1">
      <c r="B82" s="401" t="s">
        <v>96</v>
      </c>
      <c r="C82" s="402"/>
      <c r="D82" s="402"/>
      <c r="E82" s="402"/>
      <c r="F82" s="402"/>
      <c r="G82" s="402"/>
      <c r="H82" s="402"/>
      <c r="I82" s="402"/>
      <c r="J82" s="402"/>
      <c r="K82" s="402"/>
      <c r="L82" s="402"/>
      <c r="M82" s="403"/>
      <c r="N82" s="15"/>
      <c r="O82" s="16"/>
      <c r="P82" s="157"/>
      <c r="Q82" s="384"/>
      <c r="R82" s="385"/>
      <c r="S82" s="385"/>
      <c r="T82" s="385"/>
      <c r="U82" s="385"/>
      <c r="V82" s="385"/>
      <c r="W82" s="385"/>
      <c r="X82" s="385"/>
      <c r="Y82" s="385"/>
      <c r="Z82" s="385"/>
      <c r="AA82" s="385"/>
      <c r="AB82" s="386"/>
      <c r="AC82" s="15"/>
      <c r="AD82" s="16"/>
      <c r="AE82" s="157"/>
      <c r="AF82" s="384"/>
      <c r="AG82" s="385"/>
      <c r="AH82" s="385"/>
      <c r="AI82" s="385"/>
      <c r="AJ82" s="385"/>
      <c r="AK82" s="385"/>
      <c r="AL82" s="385"/>
      <c r="AM82" s="385"/>
      <c r="AN82" s="385"/>
      <c r="AO82" s="385"/>
      <c r="AP82" s="385"/>
      <c r="AQ82" s="386"/>
      <c r="AR82" s="35"/>
      <c r="AS82" s="32"/>
    </row>
    <row r="83" spans="2:45" ht="30" customHeight="1">
      <c r="B83" s="401" t="s">
        <v>97</v>
      </c>
      <c r="C83" s="402"/>
      <c r="D83" s="402"/>
      <c r="E83" s="402"/>
      <c r="F83" s="402"/>
      <c r="G83" s="402"/>
      <c r="H83" s="402"/>
      <c r="I83" s="402"/>
      <c r="J83" s="402"/>
      <c r="K83" s="402"/>
      <c r="L83" s="402"/>
      <c r="M83" s="403"/>
      <c r="N83" s="15"/>
      <c r="O83" s="16"/>
      <c r="P83" s="157"/>
      <c r="Q83" s="384"/>
      <c r="R83" s="385"/>
      <c r="S83" s="385"/>
      <c r="T83" s="385"/>
      <c r="U83" s="385"/>
      <c r="V83" s="385"/>
      <c r="W83" s="385"/>
      <c r="X83" s="385"/>
      <c r="Y83" s="385"/>
      <c r="Z83" s="385"/>
      <c r="AA83" s="385"/>
      <c r="AB83" s="386"/>
      <c r="AC83" s="15"/>
      <c r="AD83" s="16"/>
      <c r="AE83" s="157"/>
      <c r="AF83" s="384"/>
      <c r="AG83" s="385"/>
      <c r="AH83" s="385"/>
      <c r="AI83" s="385"/>
      <c r="AJ83" s="385"/>
      <c r="AK83" s="385"/>
      <c r="AL83" s="385"/>
      <c r="AM83" s="385"/>
      <c r="AN83" s="385"/>
      <c r="AO83" s="385"/>
      <c r="AP83" s="385"/>
      <c r="AQ83" s="386"/>
      <c r="AR83" s="35"/>
      <c r="AS83" s="32"/>
    </row>
    <row r="84" spans="2:45" ht="15" thickBot="1">
      <c r="B84" s="381" t="s">
        <v>71</v>
      </c>
      <c r="C84" s="382"/>
      <c r="D84" s="382"/>
      <c r="E84" s="382"/>
      <c r="F84" s="382"/>
      <c r="G84" s="382"/>
      <c r="H84" s="382"/>
      <c r="I84" s="382"/>
      <c r="J84" s="382"/>
      <c r="K84" s="382"/>
      <c r="L84" s="382"/>
      <c r="M84" s="383"/>
      <c r="N84" s="17"/>
      <c r="O84" s="18"/>
      <c r="P84" s="157"/>
      <c r="Q84" s="381" t="s">
        <v>71</v>
      </c>
      <c r="R84" s="382"/>
      <c r="S84" s="382"/>
      <c r="T84" s="382"/>
      <c r="U84" s="382"/>
      <c r="V84" s="382"/>
      <c r="W84" s="382"/>
      <c r="X84" s="382"/>
      <c r="Y84" s="382"/>
      <c r="Z84" s="382"/>
      <c r="AA84" s="382"/>
      <c r="AB84" s="383"/>
      <c r="AC84" s="17"/>
      <c r="AD84" s="18"/>
      <c r="AE84" s="157"/>
      <c r="AF84" s="381" t="s">
        <v>71</v>
      </c>
      <c r="AG84" s="382"/>
      <c r="AH84" s="382"/>
      <c r="AI84" s="382"/>
      <c r="AJ84" s="382"/>
      <c r="AK84" s="382"/>
      <c r="AL84" s="382"/>
      <c r="AM84" s="382"/>
      <c r="AN84" s="382"/>
      <c r="AO84" s="382"/>
      <c r="AP84" s="382"/>
      <c r="AQ84" s="383"/>
      <c r="AR84" s="35"/>
      <c r="AS84" s="32"/>
    </row>
    <row r="85" spans="2:45">
      <c r="B85" s="61"/>
      <c r="C85" s="35"/>
      <c r="D85" s="35"/>
      <c r="E85" s="35"/>
      <c r="F85" s="35"/>
      <c r="G85" s="35"/>
      <c r="H85" s="35"/>
      <c r="I85" s="35"/>
      <c r="J85" s="35"/>
      <c r="K85" s="35"/>
      <c r="L85" s="35"/>
      <c r="M85" s="35"/>
      <c r="N85" s="35"/>
      <c r="O85" s="32"/>
      <c r="P85" s="157"/>
      <c r="Q85" s="61"/>
      <c r="R85" s="35"/>
      <c r="S85" s="35"/>
      <c r="T85" s="35"/>
      <c r="U85" s="35"/>
      <c r="V85" s="35"/>
      <c r="W85" s="35"/>
      <c r="X85" s="35"/>
      <c r="Y85" s="35"/>
      <c r="Z85" s="35"/>
      <c r="AA85" s="35"/>
      <c r="AB85" s="35"/>
      <c r="AC85" s="35"/>
      <c r="AD85" s="32"/>
      <c r="AE85" s="157"/>
      <c r="AF85" s="61"/>
      <c r="AG85" s="35"/>
      <c r="AH85" s="35"/>
      <c r="AI85" s="35"/>
      <c r="AJ85" s="35"/>
      <c r="AK85" s="35"/>
      <c r="AL85" s="35"/>
      <c r="AM85" s="35"/>
      <c r="AN85" s="35"/>
      <c r="AO85" s="35"/>
      <c r="AP85" s="35"/>
      <c r="AQ85" s="35"/>
      <c r="AR85" s="35"/>
      <c r="AS85" s="32"/>
    </row>
    <row r="86" spans="2:45" ht="15" thickBot="1">
      <c r="B86" s="124"/>
      <c r="C86" s="125"/>
      <c r="D86" s="125"/>
      <c r="E86" s="125"/>
      <c r="F86" s="125"/>
      <c r="G86" s="125"/>
      <c r="H86" s="125"/>
      <c r="I86" s="125"/>
      <c r="J86" s="125"/>
      <c r="K86" s="125"/>
      <c r="L86" s="125"/>
      <c r="M86" s="125"/>
      <c r="N86" s="125"/>
      <c r="O86" s="126"/>
      <c r="P86" s="157"/>
      <c r="Q86" s="124"/>
      <c r="R86" s="125"/>
      <c r="S86" s="125"/>
      <c r="T86" s="125"/>
      <c r="U86" s="125"/>
      <c r="V86" s="125"/>
      <c r="W86" s="125"/>
      <c r="X86" s="125"/>
      <c r="Y86" s="125"/>
      <c r="Z86" s="125"/>
      <c r="AA86" s="125"/>
      <c r="AB86" s="125"/>
      <c r="AC86" s="125"/>
      <c r="AD86" s="126"/>
      <c r="AE86" s="157"/>
      <c r="AF86" s="124"/>
      <c r="AG86" s="125"/>
      <c r="AH86" s="125"/>
      <c r="AI86" s="125"/>
      <c r="AJ86" s="125"/>
      <c r="AK86" s="125"/>
      <c r="AL86" s="125"/>
      <c r="AM86" s="125"/>
      <c r="AN86" s="125"/>
      <c r="AO86" s="125"/>
      <c r="AP86" s="125"/>
      <c r="AQ86" s="125"/>
      <c r="AR86" s="125"/>
      <c r="AS86" s="126"/>
    </row>
    <row r="87" spans="2:45" ht="15" thickTop="1">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c r="AA87" s="157"/>
      <c r="AB87" s="157"/>
      <c r="AC87" s="157"/>
      <c r="AD87" s="157"/>
      <c r="AE87" s="157"/>
      <c r="AF87" s="157"/>
      <c r="AG87" s="157"/>
      <c r="AH87" s="157"/>
      <c r="AI87" s="157"/>
      <c r="AJ87" s="157"/>
      <c r="AK87" s="157"/>
      <c r="AL87" s="157"/>
      <c r="AM87" s="157"/>
      <c r="AN87" s="157"/>
      <c r="AO87" s="157"/>
      <c r="AP87" s="157"/>
      <c r="AQ87" s="157"/>
      <c r="AR87" s="157"/>
      <c r="AS87" s="157"/>
    </row>
    <row r="88" spans="2:45">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157"/>
      <c r="AL88" s="157"/>
      <c r="AM88" s="157"/>
      <c r="AN88" s="157"/>
      <c r="AO88" s="157"/>
      <c r="AP88" s="157"/>
      <c r="AQ88" s="157"/>
      <c r="AR88" s="157"/>
      <c r="AS88" s="157"/>
    </row>
  </sheetData>
  <mergeCells count="71">
    <mergeCell ref="B83:M83"/>
    <mergeCell ref="Q83:AB83"/>
    <mergeCell ref="AF83:AQ83"/>
    <mergeCell ref="B84:M84"/>
    <mergeCell ref="Q84:AB84"/>
    <mergeCell ref="AF84:AQ84"/>
    <mergeCell ref="B81:M81"/>
    <mergeCell ref="Q81:AB81"/>
    <mergeCell ref="AF81:AQ81"/>
    <mergeCell ref="B82:M82"/>
    <mergeCell ref="Q82:AB82"/>
    <mergeCell ref="AF82:AQ82"/>
    <mergeCell ref="B79:M79"/>
    <mergeCell ref="Q79:AB79"/>
    <mergeCell ref="AF79:AQ79"/>
    <mergeCell ref="B80:M80"/>
    <mergeCell ref="Q80:AB80"/>
    <mergeCell ref="AF80:AQ80"/>
    <mergeCell ref="B77:M77"/>
    <mergeCell ref="Q77:AB77"/>
    <mergeCell ref="AF77:AQ77"/>
    <mergeCell ref="B78:M78"/>
    <mergeCell ref="Q78:AB78"/>
    <mergeCell ref="AF78:AQ78"/>
    <mergeCell ref="B66:O66"/>
    <mergeCell ref="Q66:AD66"/>
    <mergeCell ref="AF66:AS66"/>
    <mergeCell ref="B76:M76"/>
    <mergeCell ref="Q76:AB76"/>
    <mergeCell ref="AF76:AQ76"/>
    <mergeCell ref="C70:L71"/>
    <mergeCell ref="R70:AA71"/>
    <mergeCell ref="AG70:AP71"/>
    <mergeCell ref="AG37:AH37"/>
    <mergeCell ref="AI37:AJ37"/>
    <mergeCell ref="AK37:AN37"/>
    <mergeCell ref="B56:O56"/>
    <mergeCell ref="Q56:AD56"/>
    <mergeCell ref="AF56:AS56"/>
    <mergeCell ref="C37:D37"/>
    <mergeCell ref="E37:F37"/>
    <mergeCell ref="G37:J37"/>
    <mergeCell ref="R37:S37"/>
    <mergeCell ref="T37:U37"/>
    <mergeCell ref="V37:Y37"/>
    <mergeCell ref="B23:M23"/>
    <mergeCell ref="Q23:AB23"/>
    <mergeCell ref="AF23:AQ23"/>
    <mergeCell ref="B36:J36"/>
    <mergeCell ref="Q36:Y36"/>
    <mergeCell ref="AF36:AN36"/>
    <mergeCell ref="AF21:AS21"/>
    <mergeCell ref="B9:M9"/>
    <mergeCell ref="B10:M10"/>
    <mergeCell ref="B11:M11"/>
    <mergeCell ref="B12:M12"/>
    <mergeCell ref="B14:M14"/>
    <mergeCell ref="C17:M17"/>
    <mergeCell ref="C18:M18"/>
    <mergeCell ref="C19:M19"/>
    <mergeCell ref="B21:O21"/>
    <mergeCell ref="Q21:AD21"/>
    <mergeCell ref="C15:M16"/>
    <mergeCell ref="B15:B16"/>
    <mergeCell ref="N17:N19"/>
    <mergeCell ref="B8:M8"/>
    <mergeCell ref="B6:M6"/>
    <mergeCell ref="B7:M7"/>
    <mergeCell ref="B1:M1"/>
    <mergeCell ref="B2:M2"/>
    <mergeCell ref="C3:M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E13A9-6CEC-45DD-BFF0-C2B9870B9656}">
  <dimension ref="B1:AS90"/>
  <sheetViews>
    <sheetView topLeftCell="A49" zoomScale="70" zoomScaleNormal="70" workbookViewId="0">
      <selection activeCell="C3" sqref="C3:M3"/>
    </sheetView>
  </sheetViews>
  <sheetFormatPr defaultColWidth="8.85546875" defaultRowHeight="14.25"/>
  <cols>
    <col min="1" max="1" width="4" style="19" customWidth="1"/>
    <col min="2" max="2" width="40.85546875" style="19" customWidth="1"/>
    <col min="3" max="4" width="10.5703125" style="19" customWidth="1"/>
    <col min="5" max="5" width="11.140625" style="19" customWidth="1"/>
    <col min="6" max="8" width="10.5703125" style="19" customWidth="1"/>
    <col min="9" max="9" width="11.42578125" style="19" customWidth="1"/>
    <col min="10" max="12" width="10.5703125" style="19" customWidth="1"/>
    <col min="13" max="13" width="17.140625" style="19" customWidth="1"/>
    <col min="14" max="15" width="17.140625" style="21" customWidth="1"/>
    <col min="16" max="16" width="8.85546875" style="19"/>
    <col min="17" max="17" width="41.5703125" style="19" customWidth="1"/>
    <col min="18" max="23" width="10.5703125" style="19" customWidth="1"/>
    <col min="24" max="24" width="12" style="19" customWidth="1"/>
    <col min="25" max="27" width="10.5703125" style="19" customWidth="1"/>
    <col min="28" max="28" width="15.5703125" style="19" customWidth="1"/>
    <col min="29" max="30" width="15.5703125" style="21" customWidth="1"/>
    <col min="31" max="31" width="8.85546875" style="19"/>
    <col min="32" max="32" width="41.5703125" style="19" customWidth="1"/>
    <col min="33" max="38" width="10.5703125" style="19" customWidth="1"/>
    <col min="39" max="39" width="12.42578125" style="19" customWidth="1"/>
    <col min="40" max="42" width="10.5703125" style="19" customWidth="1"/>
    <col min="43" max="43" width="15.5703125" style="19" customWidth="1"/>
    <col min="44" max="44" width="11.42578125" style="19" customWidth="1"/>
    <col min="45" max="16384" width="8.85546875" style="19"/>
  </cols>
  <sheetData>
    <row r="1" spans="2:15" ht="23.25" customHeight="1">
      <c r="B1" s="297" t="s">
        <v>12</v>
      </c>
      <c r="C1" s="298"/>
      <c r="D1" s="298"/>
      <c r="E1" s="298"/>
      <c r="F1" s="298"/>
      <c r="G1" s="298"/>
      <c r="H1" s="298"/>
      <c r="I1" s="298"/>
      <c r="J1" s="298"/>
      <c r="K1" s="375"/>
      <c r="L1" s="375"/>
      <c r="M1" s="376"/>
    </row>
    <row r="2" spans="2:15" ht="23.25" customHeight="1">
      <c r="B2" s="324" t="s">
        <v>1</v>
      </c>
      <c r="C2" s="325"/>
      <c r="D2" s="325"/>
      <c r="E2" s="325"/>
      <c r="F2" s="325"/>
      <c r="G2" s="325"/>
      <c r="H2" s="325"/>
      <c r="I2" s="325"/>
      <c r="J2" s="325"/>
      <c r="K2" s="325"/>
      <c r="L2" s="377"/>
      <c r="M2" s="378"/>
    </row>
    <row r="3" spans="2:15" ht="21" thickBot="1">
      <c r="B3" s="223" t="s">
        <v>13</v>
      </c>
      <c r="C3" s="328"/>
      <c r="D3" s="328"/>
      <c r="E3" s="328"/>
      <c r="F3" s="328"/>
      <c r="G3" s="328"/>
      <c r="H3" s="379"/>
      <c r="I3" s="379"/>
      <c r="J3" s="379"/>
      <c r="K3" s="379"/>
      <c r="L3" s="379"/>
      <c r="M3" s="380"/>
    </row>
    <row r="5" spans="2:15" ht="15" thickBot="1">
      <c r="B5" s="157"/>
      <c r="C5" s="157"/>
      <c r="D5" s="157"/>
      <c r="E5" s="157"/>
      <c r="F5" s="157"/>
      <c r="G5" s="157"/>
      <c r="H5" s="157"/>
      <c r="I5" s="157"/>
      <c r="J5" s="157"/>
      <c r="K5" s="157"/>
      <c r="L5" s="157"/>
      <c r="M5" s="157"/>
    </row>
    <row r="6" spans="2:15" ht="30.75" customHeight="1">
      <c r="B6" s="316" t="s">
        <v>72</v>
      </c>
      <c r="C6" s="317"/>
      <c r="D6" s="317"/>
      <c r="E6" s="317"/>
      <c r="F6" s="317"/>
      <c r="G6" s="317"/>
      <c r="H6" s="317"/>
      <c r="I6" s="317"/>
      <c r="J6" s="317"/>
      <c r="K6" s="317"/>
      <c r="L6" s="317"/>
      <c r="M6" s="318"/>
      <c r="N6" s="22"/>
      <c r="O6" s="22"/>
    </row>
    <row r="7" spans="2:15" ht="69.75" customHeight="1">
      <c r="B7" s="319" t="s">
        <v>15</v>
      </c>
      <c r="C7" s="320"/>
      <c r="D7" s="320"/>
      <c r="E7" s="320"/>
      <c r="F7" s="320"/>
      <c r="G7" s="320"/>
      <c r="H7" s="320"/>
      <c r="I7" s="320"/>
      <c r="J7" s="320"/>
      <c r="K7" s="320"/>
      <c r="L7" s="320"/>
      <c r="M7" s="321"/>
      <c r="N7" s="4"/>
      <c r="O7" s="4"/>
    </row>
    <row r="8" spans="2:15" ht="61.35" customHeight="1">
      <c r="B8" s="313" t="s">
        <v>16</v>
      </c>
      <c r="C8" s="314"/>
      <c r="D8" s="314"/>
      <c r="E8" s="314"/>
      <c r="F8" s="314"/>
      <c r="G8" s="314"/>
      <c r="H8" s="314"/>
      <c r="I8" s="314"/>
      <c r="J8" s="314"/>
      <c r="K8" s="314"/>
      <c r="L8" s="314"/>
      <c r="M8" s="315"/>
      <c r="N8" s="4"/>
      <c r="O8" s="4"/>
    </row>
    <row r="9" spans="2:15" ht="48" customHeight="1">
      <c r="B9" s="313" t="s">
        <v>17</v>
      </c>
      <c r="C9" s="314"/>
      <c r="D9" s="314"/>
      <c r="E9" s="314"/>
      <c r="F9" s="314"/>
      <c r="G9" s="314"/>
      <c r="H9" s="314"/>
      <c r="I9" s="314"/>
      <c r="J9" s="314"/>
      <c r="K9" s="314"/>
      <c r="L9" s="314"/>
      <c r="M9" s="315"/>
      <c r="N9" s="4"/>
      <c r="O9" s="4"/>
    </row>
    <row r="10" spans="2:15" ht="43.7" customHeight="1">
      <c r="B10" s="319" t="s">
        <v>18</v>
      </c>
      <c r="C10" s="320"/>
      <c r="D10" s="320"/>
      <c r="E10" s="320"/>
      <c r="F10" s="320"/>
      <c r="G10" s="320"/>
      <c r="H10" s="320"/>
      <c r="I10" s="320"/>
      <c r="J10" s="320"/>
      <c r="K10" s="320"/>
      <c r="L10" s="320"/>
      <c r="M10" s="321"/>
      <c r="N10" s="4"/>
      <c r="O10" s="4"/>
    </row>
    <row r="11" spans="2:15" ht="38.450000000000003" customHeight="1">
      <c r="B11" s="319" t="s">
        <v>19</v>
      </c>
      <c r="C11" s="320"/>
      <c r="D11" s="320"/>
      <c r="E11" s="320"/>
      <c r="F11" s="320"/>
      <c r="G11" s="320"/>
      <c r="H11" s="320"/>
      <c r="I11" s="320"/>
      <c r="J11" s="320"/>
      <c r="K11" s="320"/>
      <c r="L11" s="320"/>
      <c r="M11" s="321"/>
      <c r="N11" s="4"/>
      <c r="O11" s="4"/>
    </row>
    <row r="12" spans="2:15" ht="41.1" customHeight="1" thickBot="1">
      <c r="B12" s="334" t="s">
        <v>20</v>
      </c>
      <c r="C12" s="335"/>
      <c r="D12" s="335"/>
      <c r="E12" s="335"/>
      <c r="F12" s="335"/>
      <c r="G12" s="335"/>
      <c r="H12" s="335"/>
      <c r="I12" s="335"/>
      <c r="J12" s="335"/>
      <c r="K12" s="335"/>
      <c r="L12" s="335"/>
      <c r="M12" s="336"/>
      <c r="N12" s="4"/>
      <c r="O12" s="4"/>
    </row>
    <row r="13" spans="2:15" ht="19.350000000000001" customHeight="1" thickBot="1">
      <c r="B13" s="23"/>
      <c r="C13" s="23"/>
      <c r="D13" s="23"/>
      <c r="E13" s="23"/>
      <c r="F13" s="23"/>
      <c r="G13" s="23"/>
      <c r="H13" s="23"/>
      <c r="I13" s="23"/>
      <c r="J13" s="23"/>
      <c r="K13" s="23"/>
      <c r="L13" s="23"/>
      <c r="M13" s="23"/>
      <c r="N13" s="4"/>
      <c r="O13" s="4"/>
    </row>
    <row r="14" spans="2:15" ht="37.5" customHeight="1">
      <c r="B14" s="337" t="s">
        <v>21</v>
      </c>
      <c r="C14" s="338"/>
      <c r="D14" s="338"/>
      <c r="E14" s="338"/>
      <c r="F14" s="338"/>
      <c r="G14" s="338"/>
      <c r="H14" s="338"/>
      <c r="I14" s="338"/>
      <c r="J14" s="338"/>
      <c r="K14" s="338"/>
      <c r="L14" s="338"/>
      <c r="M14" s="339"/>
      <c r="N14" s="5"/>
      <c r="O14" s="5"/>
    </row>
    <row r="15" spans="2:15" ht="408.75" customHeight="1">
      <c r="B15" s="350" t="s">
        <v>22</v>
      </c>
      <c r="C15" s="344" t="s">
        <v>23</v>
      </c>
      <c r="D15" s="345"/>
      <c r="E15" s="345"/>
      <c r="F15" s="345"/>
      <c r="G15" s="345"/>
      <c r="H15" s="345"/>
      <c r="I15" s="345"/>
      <c r="J15" s="345"/>
      <c r="K15" s="345"/>
      <c r="L15" s="345"/>
      <c r="M15" s="346"/>
      <c r="N15" s="4"/>
      <c r="O15" s="4"/>
    </row>
    <row r="16" spans="2:15" ht="8.4499999999999993" customHeight="1">
      <c r="B16" s="351"/>
      <c r="C16" s="347"/>
      <c r="D16" s="348"/>
      <c r="E16" s="348"/>
      <c r="F16" s="348"/>
      <c r="G16" s="348"/>
      <c r="H16" s="348"/>
      <c r="I16" s="348"/>
      <c r="J16" s="348"/>
      <c r="K16" s="348"/>
      <c r="L16" s="348"/>
      <c r="M16" s="349"/>
      <c r="N16" s="4"/>
      <c r="O16" s="4"/>
    </row>
    <row r="17" spans="2:45" ht="64.5" customHeight="1">
      <c r="B17" s="24" t="s">
        <v>24</v>
      </c>
      <c r="C17" s="340" t="s">
        <v>25</v>
      </c>
      <c r="D17" s="340"/>
      <c r="E17" s="340"/>
      <c r="F17" s="340"/>
      <c r="G17" s="340"/>
      <c r="H17" s="340"/>
      <c r="I17" s="340"/>
      <c r="J17" s="340"/>
      <c r="K17" s="340"/>
      <c r="L17" s="340"/>
      <c r="M17" s="341"/>
      <c r="N17" s="4"/>
      <c r="O17" s="4"/>
      <c r="P17" s="157"/>
      <c r="Q17" s="157"/>
      <c r="R17" s="157"/>
      <c r="S17" s="157"/>
      <c r="T17" s="157"/>
      <c r="U17" s="157"/>
      <c r="V17" s="157"/>
      <c r="W17" s="157"/>
      <c r="X17" s="157"/>
      <c r="Y17" s="157"/>
      <c r="Z17" s="157"/>
      <c r="AA17" s="157"/>
      <c r="AB17" s="157"/>
      <c r="AE17" s="157"/>
      <c r="AF17" s="157"/>
      <c r="AG17" s="157"/>
      <c r="AH17" s="157"/>
      <c r="AI17" s="157"/>
      <c r="AJ17" s="157"/>
      <c r="AK17" s="157"/>
      <c r="AL17" s="157"/>
      <c r="AM17" s="157"/>
      <c r="AN17" s="157"/>
      <c r="AO17" s="157"/>
      <c r="AP17" s="157"/>
      <c r="AQ17" s="157"/>
      <c r="AR17" s="157"/>
      <c r="AS17" s="157"/>
    </row>
    <row r="18" spans="2:45" ht="67.5" customHeight="1">
      <c r="B18" s="25" t="s">
        <v>26</v>
      </c>
      <c r="C18" s="340" t="s">
        <v>27</v>
      </c>
      <c r="D18" s="340"/>
      <c r="E18" s="340"/>
      <c r="F18" s="340"/>
      <c r="G18" s="340"/>
      <c r="H18" s="340"/>
      <c r="I18" s="340"/>
      <c r="J18" s="340"/>
      <c r="K18" s="340"/>
      <c r="L18" s="340"/>
      <c r="M18" s="341"/>
      <c r="N18" s="4"/>
      <c r="O18" s="4"/>
      <c r="P18" s="157"/>
      <c r="Q18" s="157"/>
      <c r="R18" s="157"/>
      <c r="S18" s="157"/>
      <c r="T18" s="157"/>
      <c r="U18" s="157"/>
      <c r="V18" s="157"/>
      <c r="W18" s="157"/>
      <c r="X18" s="157"/>
      <c r="Y18" s="157"/>
      <c r="Z18" s="157"/>
      <c r="AA18" s="157"/>
      <c r="AB18" s="157"/>
      <c r="AE18" s="157"/>
      <c r="AF18" s="157"/>
      <c r="AG18" s="157"/>
      <c r="AH18" s="157"/>
      <c r="AI18" s="157"/>
      <c r="AJ18" s="157"/>
      <c r="AK18" s="157"/>
      <c r="AL18" s="157"/>
      <c r="AM18" s="157"/>
      <c r="AN18" s="157"/>
      <c r="AO18" s="157"/>
      <c r="AP18" s="157"/>
      <c r="AQ18" s="157"/>
      <c r="AR18" s="157"/>
      <c r="AS18" s="157"/>
    </row>
    <row r="19" spans="2:45" ht="67.5" customHeight="1" thickBot="1">
      <c r="B19" s="26" t="s">
        <v>28</v>
      </c>
      <c r="C19" s="342" t="s">
        <v>29</v>
      </c>
      <c r="D19" s="342"/>
      <c r="E19" s="342"/>
      <c r="F19" s="342"/>
      <c r="G19" s="342"/>
      <c r="H19" s="342"/>
      <c r="I19" s="342"/>
      <c r="J19" s="342"/>
      <c r="K19" s="342"/>
      <c r="L19" s="342"/>
      <c r="M19" s="343"/>
      <c r="N19" s="4"/>
      <c r="O19" s="4"/>
      <c r="P19" s="157"/>
      <c r="Q19" s="157"/>
      <c r="R19" s="157"/>
      <c r="S19" s="157"/>
      <c r="T19" s="157"/>
      <c r="U19" s="157"/>
      <c r="V19" s="157"/>
      <c r="W19" s="157"/>
      <c r="X19" s="157"/>
      <c r="Y19" s="157"/>
      <c r="Z19" s="157"/>
      <c r="AA19" s="157"/>
      <c r="AB19" s="157"/>
      <c r="AE19" s="157"/>
      <c r="AF19" s="157"/>
      <c r="AG19" s="157"/>
      <c r="AH19" s="157"/>
      <c r="AI19" s="157"/>
      <c r="AJ19" s="157"/>
      <c r="AK19" s="157"/>
      <c r="AL19" s="157"/>
      <c r="AM19" s="157"/>
      <c r="AN19" s="157"/>
      <c r="AO19" s="157"/>
      <c r="AP19" s="157"/>
      <c r="AQ19" s="157"/>
      <c r="AR19" s="157"/>
      <c r="AS19" s="157"/>
    </row>
    <row r="20" spans="2:45" ht="67.5" customHeight="1" thickBot="1">
      <c r="B20" s="22"/>
      <c r="C20" s="23"/>
      <c r="D20" s="23"/>
      <c r="E20" s="23"/>
      <c r="F20" s="23"/>
      <c r="G20" s="23"/>
      <c r="H20" s="23"/>
      <c r="I20" s="23"/>
      <c r="J20" s="23"/>
      <c r="K20" s="23"/>
      <c r="L20" s="23"/>
      <c r="M20" s="23"/>
      <c r="N20" s="4"/>
      <c r="O20" s="4"/>
      <c r="P20" s="157"/>
      <c r="Q20" s="157"/>
      <c r="R20" s="157"/>
      <c r="S20" s="157"/>
      <c r="T20" s="157"/>
      <c r="U20" s="157"/>
      <c r="V20" s="157"/>
      <c r="W20" s="157"/>
      <c r="X20" s="157"/>
      <c r="Y20" s="157"/>
      <c r="Z20" s="157"/>
      <c r="AA20" s="157"/>
      <c r="AB20" s="157"/>
      <c r="AE20" s="157"/>
      <c r="AF20" s="157"/>
      <c r="AG20" s="157"/>
      <c r="AH20" s="157"/>
      <c r="AI20" s="157"/>
      <c r="AJ20" s="157"/>
      <c r="AK20" s="157"/>
      <c r="AL20" s="157"/>
      <c r="AM20" s="157"/>
      <c r="AN20" s="157"/>
      <c r="AO20" s="157"/>
      <c r="AP20" s="157"/>
      <c r="AQ20" s="157"/>
      <c r="AR20" s="157"/>
      <c r="AS20" s="157"/>
    </row>
    <row r="21" spans="2:45" ht="27.75" thickTop="1" thickBot="1">
      <c r="B21" s="331" t="s">
        <v>30</v>
      </c>
      <c r="C21" s="332"/>
      <c r="D21" s="332"/>
      <c r="E21" s="332"/>
      <c r="F21" s="332"/>
      <c r="G21" s="332"/>
      <c r="H21" s="332"/>
      <c r="I21" s="332"/>
      <c r="J21" s="332"/>
      <c r="K21" s="332"/>
      <c r="L21" s="332"/>
      <c r="M21" s="332"/>
      <c r="N21" s="332"/>
      <c r="O21" s="333"/>
      <c r="P21" s="157"/>
      <c r="Q21" s="331" t="s">
        <v>31</v>
      </c>
      <c r="R21" s="332"/>
      <c r="S21" s="332"/>
      <c r="T21" s="332"/>
      <c r="U21" s="332"/>
      <c r="V21" s="332"/>
      <c r="W21" s="332"/>
      <c r="X21" s="332"/>
      <c r="Y21" s="332"/>
      <c r="Z21" s="332"/>
      <c r="AA21" s="332"/>
      <c r="AB21" s="332"/>
      <c r="AC21" s="332"/>
      <c r="AD21" s="333"/>
      <c r="AE21" s="157"/>
      <c r="AF21" s="331" t="s">
        <v>32</v>
      </c>
      <c r="AG21" s="332"/>
      <c r="AH21" s="332"/>
      <c r="AI21" s="332"/>
      <c r="AJ21" s="332"/>
      <c r="AK21" s="332"/>
      <c r="AL21" s="332"/>
      <c r="AM21" s="332"/>
      <c r="AN21" s="332"/>
      <c r="AO21" s="332"/>
      <c r="AP21" s="332"/>
      <c r="AQ21" s="332"/>
      <c r="AR21" s="332"/>
      <c r="AS21" s="333"/>
    </row>
    <row r="22" spans="2:45" ht="15.75" thickBot="1">
      <c r="B22" s="27"/>
      <c r="C22" s="28"/>
      <c r="D22" s="28"/>
      <c r="E22" s="28"/>
      <c r="F22" s="28"/>
      <c r="G22" s="28"/>
      <c r="H22" s="28"/>
      <c r="I22" s="28"/>
      <c r="J22" s="28"/>
      <c r="K22" s="28"/>
      <c r="L22" s="28"/>
      <c r="M22" s="28"/>
      <c r="N22" s="29"/>
      <c r="O22" s="30"/>
      <c r="P22" s="157"/>
      <c r="Q22" s="27"/>
      <c r="R22" s="28"/>
      <c r="S22" s="28"/>
      <c r="T22" s="28"/>
      <c r="U22" s="28"/>
      <c r="V22" s="28"/>
      <c r="W22" s="28"/>
      <c r="X22" s="28"/>
      <c r="Y22" s="28"/>
      <c r="Z22" s="28"/>
      <c r="AA22" s="28"/>
      <c r="AB22" s="144"/>
      <c r="AC22" s="39"/>
      <c r="AD22" s="30"/>
      <c r="AE22" s="157"/>
      <c r="AF22" s="27"/>
      <c r="AG22" s="28"/>
      <c r="AH22" s="28"/>
      <c r="AI22" s="28"/>
      <c r="AJ22" s="28"/>
      <c r="AK22" s="28"/>
      <c r="AL22" s="28"/>
      <c r="AM22" s="28"/>
      <c r="AN22" s="28"/>
      <c r="AO22" s="28"/>
      <c r="AP22" s="28"/>
      <c r="AQ22" s="28"/>
      <c r="AR22" s="31"/>
      <c r="AS22" s="32"/>
    </row>
    <row r="23" spans="2:45" ht="45.95" customHeight="1" thickBot="1">
      <c r="B23" s="355" t="s">
        <v>33</v>
      </c>
      <c r="C23" s="352"/>
      <c r="D23" s="352"/>
      <c r="E23" s="352"/>
      <c r="F23" s="352"/>
      <c r="G23" s="352"/>
      <c r="H23" s="352"/>
      <c r="I23" s="352"/>
      <c r="J23" s="352"/>
      <c r="K23" s="352"/>
      <c r="L23" s="352"/>
      <c r="M23" s="352"/>
      <c r="N23" s="145"/>
      <c r="O23" s="34"/>
      <c r="P23" s="157"/>
      <c r="Q23" s="355" t="s">
        <v>33</v>
      </c>
      <c r="R23" s="352"/>
      <c r="S23" s="352"/>
      <c r="T23" s="352"/>
      <c r="U23" s="352"/>
      <c r="V23" s="352"/>
      <c r="W23" s="352"/>
      <c r="X23" s="352"/>
      <c r="Y23" s="352"/>
      <c r="Z23" s="352"/>
      <c r="AA23" s="352"/>
      <c r="AB23" s="362"/>
      <c r="AC23" s="33"/>
      <c r="AD23" s="34"/>
      <c r="AE23" s="157"/>
      <c r="AF23" s="355" t="s">
        <v>33</v>
      </c>
      <c r="AG23" s="352"/>
      <c r="AH23" s="352"/>
      <c r="AI23" s="352"/>
      <c r="AJ23" s="352"/>
      <c r="AK23" s="352"/>
      <c r="AL23" s="352"/>
      <c r="AM23" s="352"/>
      <c r="AN23" s="352"/>
      <c r="AO23" s="352"/>
      <c r="AP23" s="352"/>
      <c r="AQ23" s="352"/>
      <c r="AR23" s="146"/>
      <c r="AS23" s="32"/>
    </row>
    <row r="24" spans="2:45" ht="15">
      <c r="B24" s="142"/>
      <c r="C24" s="37" t="s">
        <v>34</v>
      </c>
      <c r="D24" s="37" t="s">
        <v>35</v>
      </c>
      <c r="E24" s="37" t="s">
        <v>36</v>
      </c>
      <c r="F24" s="37" t="s">
        <v>37</v>
      </c>
      <c r="G24" s="37" t="s">
        <v>38</v>
      </c>
      <c r="H24" s="37" t="s">
        <v>39</v>
      </c>
      <c r="I24" s="37" t="s">
        <v>40</v>
      </c>
      <c r="J24" s="286" t="s">
        <v>41</v>
      </c>
      <c r="K24" s="286" t="s">
        <v>42</v>
      </c>
      <c r="L24" s="286" t="s">
        <v>43</v>
      </c>
      <c r="M24" s="280" t="s">
        <v>44</v>
      </c>
      <c r="N24" s="147"/>
      <c r="O24" s="30"/>
      <c r="P24" s="157"/>
      <c r="Q24" s="142"/>
      <c r="R24" s="37" t="s">
        <v>34</v>
      </c>
      <c r="S24" s="37" t="s">
        <v>35</v>
      </c>
      <c r="T24" s="37" t="s">
        <v>36</v>
      </c>
      <c r="U24" s="37" t="s">
        <v>37</v>
      </c>
      <c r="V24" s="37" t="s">
        <v>38</v>
      </c>
      <c r="W24" s="37" t="s">
        <v>39</v>
      </c>
      <c r="X24" s="37" t="s">
        <v>40</v>
      </c>
      <c r="Y24" s="286" t="s">
        <v>41</v>
      </c>
      <c r="Z24" s="286" t="s">
        <v>42</v>
      </c>
      <c r="AA24" s="286" t="s">
        <v>43</v>
      </c>
      <c r="AB24" s="148" t="s">
        <v>44</v>
      </c>
      <c r="AC24" s="39"/>
      <c r="AD24" s="30"/>
      <c r="AE24" s="157"/>
      <c r="AF24" s="142"/>
      <c r="AG24" s="37" t="s">
        <v>34</v>
      </c>
      <c r="AH24" s="37" t="s">
        <v>35</v>
      </c>
      <c r="AI24" s="37" t="s">
        <v>36</v>
      </c>
      <c r="AJ24" s="37" t="s">
        <v>37</v>
      </c>
      <c r="AK24" s="37" t="s">
        <v>38</v>
      </c>
      <c r="AL24" s="37" t="s">
        <v>39</v>
      </c>
      <c r="AM24" s="37" t="s">
        <v>40</v>
      </c>
      <c r="AN24" s="286" t="s">
        <v>41</v>
      </c>
      <c r="AO24" s="286" t="s">
        <v>42</v>
      </c>
      <c r="AP24" s="286" t="s">
        <v>43</v>
      </c>
      <c r="AQ24" s="280" t="s">
        <v>44</v>
      </c>
      <c r="AR24" s="146"/>
      <c r="AS24" s="32"/>
    </row>
    <row r="25" spans="2:45" ht="15">
      <c r="B25" s="127" t="s">
        <v>45</v>
      </c>
      <c r="C25" s="41"/>
      <c r="D25" s="41"/>
      <c r="E25" s="42"/>
      <c r="F25" s="42"/>
      <c r="G25" s="42"/>
      <c r="H25" s="42"/>
      <c r="I25" s="42"/>
      <c r="J25" s="42"/>
      <c r="K25" s="42"/>
      <c r="L25" s="42"/>
      <c r="M25" s="149">
        <f>SUM(C25:L25)</f>
        <v>0</v>
      </c>
      <c r="N25" s="150"/>
      <c r="O25" s="45"/>
      <c r="P25" s="157"/>
      <c r="Q25" s="127" t="s">
        <v>45</v>
      </c>
      <c r="R25" s="41"/>
      <c r="S25" s="41"/>
      <c r="T25" s="42"/>
      <c r="U25" s="42"/>
      <c r="V25" s="42"/>
      <c r="W25" s="42"/>
      <c r="X25" s="42"/>
      <c r="Y25" s="42"/>
      <c r="Z25" s="42"/>
      <c r="AA25" s="42"/>
      <c r="AB25" s="151">
        <f>SUM(R25:AA25)</f>
        <v>0</v>
      </c>
      <c r="AC25" s="44"/>
      <c r="AD25" s="45"/>
      <c r="AE25" s="157"/>
      <c r="AF25" s="127" t="s">
        <v>45</v>
      </c>
      <c r="AG25" s="41"/>
      <c r="AH25" s="41"/>
      <c r="AI25" s="42"/>
      <c r="AJ25" s="42"/>
      <c r="AK25" s="42"/>
      <c r="AL25" s="42"/>
      <c r="AM25" s="42"/>
      <c r="AN25" s="42"/>
      <c r="AO25" s="42"/>
      <c r="AP25" s="42"/>
      <c r="AQ25" s="149">
        <f>SUM(AG25:AP25)</f>
        <v>0</v>
      </c>
      <c r="AR25" s="146"/>
      <c r="AS25" s="32"/>
    </row>
    <row r="26" spans="2:45">
      <c r="B26" s="109" t="s">
        <v>46</v>
      </c>
      <c r="C26" s="46"/>
      <c r="D26" s="46"/>
      <c r="E26" s="46"/>
      <c r="F26" s="46"/>
      <c r="G26" s="46"/>
      <c r="H26" s="46"/>
      <c r="I26" s="46"/>
      <c r="J26" s="46"/>
      <c r="K26" s="46"/>
      <c r="L26" s="46"/>
      <c r="M26" s="149">
        <f t="shared" ref="M26:M33" si="0">SUM(C26:L26)</f>
        <v>0</v>
      </c>
      <c r="N26" s="150"/>
      <c r="O26" s="45"/>
      <c r="P26" s="157"/>
      <c r="Q26" s="109" t="s">
        <v>46</v>
      </c>
      <c r="R26" s="46"/>
      <c r="S26" s="46"/>
      <c r="T26" s="46"/>
      <c r="U26" s="46"/>
      <c r="V26" s="46"/>
      <c r="W26" s="46"/>
      <c r="X26" s="46"/>
      <c r="Y26" s="46"/>
      <c r="Z26" s="46"/>
      <c r="AA26" s="46"/>
      <c r="AB26" s="151">
        <f t="shared" ref="AB26:AB33" si="1">SUM(R26:AA26)</f>
        <v>0</v>
      </c>
      <c r="AC26" s="44"/>
      <c r="AD26" s="45"/>
      <c r="AE26" s="157"/>
      <c r="AF26" s="109" t="s">
        <v>46</v>
      </c>
      <c r="AG26" s="46"/>
      <c r="AH26" s="46"/>
      <c r="AI26" s="46"/>
      <c r="AJ26" s="46"/>
      <c r="AK26" s="46"/>
      <c r="AL26" s="46"/>
      <c r="AM26" s="46"/>
      <c r="AN26" s="46"/>
      <c r="AO26" s="46"/>
      <c r="AP26" s="46"/>
      <c r="AQ26" s="149">
        <f t="shared" ref="AQ26:AQ33" si="2">SUM(AG26:AP26)</f>
        <v>0</v>
      </c>
      <c r="AR26" s="146"/>
      <c r="AS26" s="32"/>
    </row>
    <row r="27" spans="2:45">
      <c r="B27" s="109" t="s">
        <v>47</v>
      </c>
      <c r="C27" s="46"/>
      <c r="D27" s="46"/>
      <c r="E27" s="46"/>
      <c r="F27" s="46"/>
      <c r="G27" s="46"/>
      <c r="H27" s="46"/>
      <c r="I27" s="46"/>
      <c r="J27" s="46"/>
      <c r="K27" s="46"/>
      <c r="L27" s="46"/>
      <c r="M27" s="149">
        <f t="shared" si="0"/>
        <v>0</v>
      </c>
      <c r="N27" s="150"/>
      <c r="O27" s="45"/>
      <c r="P27" s="157"/>
      <c r="Q27" s="109" t="s">
        <v>47</v>
      </c>
      <c r="R27" s="46"/>
      <c r="S27" s="46"/>
      <c r="T27" s="46"/>
      <c r="U27" s="46"/>
      <c r="V27" s="46"/>
      <c r="W27" s="46"/>
      <c r="X27" s="46"/>
      <c r="Y27" s="46"/>
      <c r="Z27" s="46"/>
      <c r="AA27" s="46"/>
      <c r="AB27" s="151">
        <f t="shared" si="1"/>
        <v>0</v>
      </c>
      <c r="AC27" s="44"/>
      <c r="AD27" s="45"/>
      <c r="AE27" s="157"/>
      <c r="AF27" s="109" t="s">
        <v>47</v>
      </c>
      <c r="AG27" s="46"/>
      <c r="AH27" s="46"/>
      <c r="AI27" s="46"/>
      <c r="AJ27" s="46"/>
      <c r="AK27" s="46"/>
      <c r="AL27" s="46"/>
      <c r="AM27" s="46"/>
      <c r="AN27" s="46"/>
      <c r="AO27" s="46"/>
      <c r="AP27" s="46"/>
      <c r="AQ27" s="149">
        <f t="shared" si="2"/>
        <v>0</v>
      </c>
      <c r="AR27" s="146"/>
      <c r="AS27" s="32"/>
    </row>
    <row r="28" spans="2:45">
      <c r="B28" s="110" t="s">
        <v>48</v>
      </c>
      <c r="C28" s="46"/>
      <c r="D28" s="46"/>
      <c r="E28" s="46"/>
      <c r="F28" s="46"/>
      <c r="G28" s="46"/>
      <c r="H28" s="46"/>
      <c r="I28" s="46"/>
      <c r="J28" s="46"/>
      <c r="K28" s="46"/>
      <c r="L28" s="46"/>
      <c r="M28" s="149">
        <f t="shared" si="0"/>
        <v>0</v>
      </c>
      <c r="N28" s="150"/>
      <c r="O28" s="45"/>
      <c r="P28" s="157"/>
      <c r="Q28" s="110" t="s">
        <v>48</v>
      </c>
      <c r="R28" s="46"/>
      <c r="S28" s="46"/>
      <c r="T28" s="46"/>
      <c r="U28" s="46"/>
      <c r="V28" s="46"/>
      <c r="W28" s="46"/>
      <c r="X28" s="46"/>
      <c r="Y28" s="46"/>
      <c r="Z28" s="46"/>
      <c r="AA28" s="46"/>
      <c r="AB28" s="151">
        <f t="shared" si="1"/>
        <v>0</v>
      </c>
      <c r="AC28" s="44"/>
      <c r="AD28" s="45"/>
      <c r="AE28" s="157"/>
      <c r="AF28" s="110" t="s">
        <v>48</v>
      </c>
      <c r="AG28" s="46"/>
      <c r="AH28" s="46"/>
      <c r="AI28" s="46"/>
      <c r="AJ28" s="46"/>
      <c r="AK28" s="46"/>
      <c r="AL28" s="46"/>
      <c r="AM28" s="46"/>
      <c r="AN28" s="46"/>
      <c r="AO28" s="46"/>
      <c r="AP28" s="46"/>
      <c r="AQ28" s="149">
        <f t="shared" si="2"/>
        <v>0</v>
      </c>
      <c r="AR28" s="146"/>
      <c r="AS28" s="32"/>
    </row>
    <row r="29" spans="2:45">
      <c r="B29" s="110" t="s">
        <v>48</v>
      </c>
      <c r="C29" s="46"/>
      <c r="D29" s="46"/>
      <c r="E29" s="46"/>
      <c r="F29" s="46"/>
      <c r="G29" s="46"/>
      <c r="H29" s="46"/>
      <c r="I29" s="46"/>
      <c r="J29" s="46"/>
      <c r="K29" s="46"/>
      <c r="L29" s="46"/>
      <c r="M29" s="149">
        <f t="shared" si="0"/>
        <v>0</v>
      </c>
      <c r="N29" s="150"/>
      <c r="O29" s="45"/>
      <c r="P29" s="157"/>
      <c r="Q29" s="110" t="s">
        <v>48</v>
      </c>
      <c r="R29" s="46"/>
      <c r="S29" s="46"/>
      <c r="T29" s="46"/>
      <c r="U29" s="46"/>
      <c r="V29" s="46"/>
      <c r="W29" s="46"/>
      <c r="X29" s="46"/>
      <c r="Y29" s="46"/>
      <c r="Z29" s="46"/>
      <c r="AA29" s="46"/>
      <c r="AB29" s="151">
        <f t="shared" si="1"/>
        <v>0</v>
      </c>
      <c r="AC29" s="44"/>
      <c r="AD29" s="45"/>
      <c r="AE29" s="157"/>
      <c r="AF29" s="110" t="s">
        <v>48</v>
      </c>
      <c r="AG29" s="46"/>
      <c r="AH29" s="46"/>
      <c r="AI29" s="46"/>
      <c r="AJ29" s="46"/>
      <c r="AK29" s="46"/>
      <c r="AL29" s="46"/>
      <c r="AM29" s="46"/>
      <c r="AN29" s="46"/>
      <c r="AO29" s="46"/>
      <c r="AP29" s="46"/>
      <c r="AQ29" s="149">
        <f t="shared" si="2"/>
        <v>0</v>
      </c>
      <c r="AR29" s="146"/>
      <c r="AS29" s="32"/>
    </row>
    <row r="30" spans="2:45">
      <c r="B30" s="110" t="s">
        <v>48</v>
      </c>
      <c r="C30" s="46"/>
      <c r="D30" s="46"/>
      <c r="E30" s="46"/>
      <c r="F30" s="46"/>
      <c r="G30" s="46"/>
      <c r="H30" s="46"/>
      <c r="I30" s="46"/>
      <c r="J30" s="46"/>
      <c r="K30" s="46"/>
      <c r="L30" s="46"/>
      <c r="M30" s="149">
        <f t="shared" si="0"/>
        <v>0</v>
      </c>
      <c r="N30" s="150"/>
      <c r="O30" s="45"/>
      <c r="P30" s="157"/>
      <c r="Q30" s="110" t="s">
        <v>48</v>
      </c>
      <c r="R30" s="46"/>
      <c r="S30" s="46"/>
      <c r="T30" s="46"/>
      <c r="U30" s="46"/>
      <c r="V30" s="46"/>
      <c r="W30" s="46"/>
      <c r="X30" s="46"/>
      <c r="Y30" s="46"/>
      <c r="Z30" s="46"/>
      <c r="AA30" s="46"/>
      <c r="AB30" s="151">
        <f t="shared" si="1"/>
        <v>0</v>
      </c>
      <c r="AC30" s="44"/>
      <c r="AD30" s="45"/>
      <c r="AE30" s="157"/>
      <c r="AF30" s="110" t="s">
        <v>48</v>
      </c>
      <c r="AG30" s="46"/>
      <c r="AH30" s="46"/>
      <c r="AI30" s="46"/>
      <c r="AJ30" s="46"/>
      <c r="AK30" s="46"/>
      <c r="AL30" s="46"/>
      <c r="AM30" s="46"/>
      <c r="AN30" s="46"/>
      <c r="AO30" s="46"/>
      <c r="AP30" s="46"/>
      <c r="AQ30" s="149">
        <f t="shared" si="2"/>
        <v>0</v>
      </c>
      <c r="AR30" s="146"/>
      <c r="AS30" s="32"/>
    </row>
    <row r="31" spans="2:45">
      <c r="B31" s="110" t="s">
        <v>48</v>
      </c>
      <c r="C31" s="46"/>
      <c r="D31" s="46"/>
      <c r="E31" s="46"/>
      <c r="F31" s="46"/>
      <c r="G31" s="46"/>
      <c r="H31" s="46"/>
      <c r="I31" s="46"/>
      <c r="J31" s="46"/>
      <c r="K31" s="46"/>
      <c r="L31" s="46"/>
      <c r="M31" s="149">
        <f t="shared" si="0"/>
        <v>0</v>
      </c>
      <c r="N31" s="150"/>
      <c r="O31" s="45"/>
      <c r="P31" s="157"/>
      <c r="Q31" s="110" t="s">
        <v>48</v>
      </c>
      <c r="R31" s="46"/>
      <c r="S31" s="46"/>
      <c r="T31" s="46"/>
      <c r="U31" s="46"/>
      <c r="V31" s="46"/>
      <c r="W31" s="46"/>
      <c r="X31" s="46"/>
      <c r="Y31" s="46"/>
      <c r="Z31" s="46"/>
      <c r="AA31" s="46"/>
      <c r="AB31" s="151">
        <f t="shared" si="1"/>
        <v>0</v>
      </c>
      <c r="AC31" s="44"/>
      <c r="AD31" s="45"/>
      <c r="AE31" s="157"/>
      <c r="AF31" s="110" t="s">
        <v>48</v>
      </c>
      <c r="AG31" s="46"/>
      <c r="AH31" s="46"/>
      <c r="AI31" s="46"/>
      <c r="AJ31" s="46"/>
      <c r="AK31" s="46"/>
      <c r="AL31" s="46"/>
      <c r="AM31" s="46"/>
      <c r="AN31" s="46"/>
      <c r="AO31" s="46"/>
      <c r="AP31" s="46"/>
      <c r="AQ31" s="149">
        <f t="shared" si="2"/>
        <v>0</v>
      </c>
      <c r="AR31" s="146"/>
      <c r="AS31" s="32"/>
    </row>
    <row r="32" spans="2:45">
      <c r="B32" s="110" t="s">
        <v>48</v>
      </c>
      <c r="C32" s="46"/>
      <c r="D32" s="46"/>
      <c r="E32" s="46"/>
      <c r="F32" s="46"/>
      <c r="G32" s="46"/>
      <c r="H32" s="46"/>
      <c r="I32" s="46"/>
      <c r="J32" s="46"/>
      <c r="K32" s="46"/>
      <c r="L32" s="46"/>
      <c r="M32" s="149">
        <f t="shared" si="0"/>
        <v>0</v>
      </c>
      <c r="N32" s="150"/>
      <c r="O32" s="45"/>
      <c r="P32" s="157"/>
      <c r="Q32" s="110" t="s">
        <v>48</v>
      </c>
      <c r="R32" s="46"/>
      <c r="S32" s="46"/>
      <c r="T32" s="46"/>
      <c r="U32" s="46"/>
      <c r="V32" s="46"/>
      <c r="W32" s="46"/>
      <c r="X32" s="46"/>
      <c r="Y32" s="46"/>
      <c r="Z32" s="46"/>
      <c r="AA32" s="46"/>
      <c r="AB32" s="151">
        <f t="shared" si="1"/>
        <v>0</v>
      </c>
      <c r="AC32" s="44"/>
      <c r="AD32" s="45"/>
      <c r="AE32" s="157"/>
      <c r="AF32" s="110" t="s">
        <v>48</v>
      </c>
      <c r="AG32" s="46"/>
      <c r="AH32" s="46"/>
      <c r="AI32" s="46"/>
      <c r="AJ32" s="46"/>
      <c r="AK32" s="46"/>
      <c r="AL32" s="46"/>
      <c r="AM32" s="46"/>
      <c r="AN32" s="46"/>
      <c r="AO32" s="46"/>
      <c r="AP32" s="46"/>
      <c r="AQ32" s="149">
        <f t="shared" si="2"/>
        <v>0</v>
      </c>
      <c r="AR32" s="146"/>
      <c r="AS32" s="32"/>
    </row>
    <row r="33" spans="2:45" ht="15" thickBot="1">
      <c r="B33" s="143" t="s">
        <v>48</v>
      </c>
      <c r="C33" s="50"/>
      <c r="D33" s="50"/>
      <c r="E33" s="50"/>
      <c r="F33" s="50"/>
      <c r="G33" s="50"/>
      <c r="H33" s="50"/>
      <c r="I33" s="50"/>
      <c r="J33" s="50"/>
      <c r="K33" s="50"/>
      <c r="L33" s="50"/>
      <c r="M33" s="152">
        <f t="shared" si="0"/>
        <v>0</v>
      </c>
      <c r="N33" s="150"/>
      <c r="O33" s="45"/>
      <c r="P33" s="157"/>
      <c r="Q33" s="143" t="s">
        <v>48</v>
      </c>
      <c r="R33" s="50"/>
      <c r="S33" s="50"/>
      <c r="T33" s="50"/>
      <c r="U33" s="50"/>
      <c r="V33" s="50"/>
      <c r="W33" s="50"/>
      <c r="X33" s="50"/>
      <c r="Y33" s="50"/>
      <c r="Z33" s="50"/>
      <c r="AA33" s="50"/>
      <c r="AB33" s="153">
        <f t="shared" si="1"/>
        <v>0</v>
      </c>
      <c r="AC33" s="44"/>
      <c r="AD33" s="45"/>
      <c r="AE33" s="157"/>
      <c r="AF33" s="143" t="s">
        <v>48</v>
      </c>
      <c r="AG33" s="50"/>
      <c r="AH33" s="50"/>
      <c r="AI33" s="50"/>
      <c r="AJ33" s="50"/>
      <c r="AK33" s="50"/>
      <c r="AL33" s="50"/>
      <c r="AM33" s="50"/>
      <c r="AN33" s="50"/>
      <c r="AO33" s="50"/>
      <c r="AP33" s="50"/>
      <c r="AQ33" s="152">
        <f t="shared" si="2"/>
        <v>0</v>
      </c>
      <c r="AR33" s="146"/>
      <c r="AS33" s="32"/>
    </row>
    <row r="34" spans="2:45" ht="15.75" thickBot="1">
      <c r="B34" s="115" t="s">
        <v>49</v>
      </c>
      <c r="C34" s="54">
        <f t="shared" ref="C34:M34" si="3">SUM(C25:C33)</f>
        <v>0</v>
      </c>
      <c r="D34" s="55">
        <f t="shared" si="3"/>
        <v>0</v>
      </c>
      <c r="E34" s="55">
        <f t="shared" si="3"/>
        <v>0</v>
      </c>
      <c r="F34" s="55">
        <f t="shared" si="3"/>
        <v>0</v>
      </c>
      <c r="G34" s="55">
        <f t="shared" si="3"/>
        <v>0</v>
      </c>
      <c r="H34" s="55">
        <f t="shared" si="3"/>
        <v>0</v>
      </c>
      <c r="I34" s="55">
        <f t="shared" si="3"/>
        <v>0</v>
      </c>
      <c r="J34" s="55">
        <f t="shared" si="3"/>
        <v>0</v>
      </c>
      <c r="K34" s="56">
        <f t="shared" si="3"/>
        <v>0</v>
      </c>
      <c r="L34" s="56">
        <f t="shared" si="3"/>
        <v>0</v>
      </c>
      <c r="M34" s="154">
        <f t="shared" si="3"/>
        <v>0</v>
      </c>
      <c r="N34" s="155"/>
      <c r="O34" s="59"/>
      <c r="P34" s="157"/>
      <c r="Q34" s="115" t="s">
        <v>49</v>
      </c>
      <c r="R34" s="54">
        <f t="shared" ref="R34:AB34" si="4">SUM(R25:R33)</f>
        <v>0</v>
      </c>
      <c r="S34" s="55">
        <f t="shared" si="4"/>
        <v>0</v>
      </c>
      <c r="T34" s="55">
        <f t="shared" si="4"/>
        <v>0</v>
      </c>
      <c r="U34" s="55">
        <f t="shared" si="4"/>
        <v>0</v>
      </c>
      <c r="V34" s="55">
        <f t="shared" si="4"/>
        <v>0</v>
      </c>
      <c r="W34" s="55">
        <f t="shared" si="4"/>
        <v>0</v>
      </c>
      <c r="X34" s="55">
        <f t="shared" si="4"/>
        <v>0</v>
      </c>
      <c r="Y34" s="55">
        <f t="shared" si="4"/>
        <v>0</v>
      </c>
      <c r="Z34" s="56">
        <f t="shared" si="4"/>
        <v>0</v>
      </c>
      <c r="AA34" s="56">
        <f t="shared" si="4"/>
        <v>0</v>
      </c>
      <c r="AB34" s="156">
        <f t="shared" si="4"/>
        <v>0</v>
      </c>
      <c r="AC34" s="58"/>
      <c r="AD34" s="59"/>
      <c r="AE34" s="157"/>
      <c r="AF34" s="115" t="s">
        <v>49</v>
      </c>
      <c r="AG34" s="54">
        <f t="shared" ref="AG34:AQ34" si="5">SUM(AG25:AG33)</f>
        <v>0</v>
      </c>
      <c r="AH34" s="55">
        <f t="shared" si="5"/>
        <v>0</v>
      </c>
      <c r="AI34" s="55">
        <f t="shared" si="5"/>
        <v>0</v>
      </c>
      <c r="AJ34" s="55">
        <f t="shared" si="5"/>
        <v>0</v>
      </c>
      <c r="AK34" s="55">
        <f t="shared" si="5"/>
        <v>0</v>
      </c>
      <c r="AL34" s="55">
        <f t="shared" si="5"/>
        <v>0</v>
      </c>
      <c r="AM34" s="55">
        <f t="shared" si="5"/>
        <v>0</v>
      </c>
      <c r="AN34" s="55">
        <f t="shared" si="5"/>
        <v>0</v>
      </c>
      <c r="AO34" s="56">
        <f t="shared" si="5"/>
        <v>0</v>
      </c>
      <c r="AP34" s="56">
        <f t="shared" si="5"/>
        <v>0</v>
      </c>
      <c r="AQ34" s="154">
        <f t="shared" si="5"/>
        <v>0</v>
      </c>
      <c r="AR34" s="146"/>
      <c r="AS34" s="32"/>
    </row>
    <row r="35" spans="2:45" ht="15" thickBot="1">
      <c r="B35" s="61"/>
      <c r="C35" s="35"/>
      <c r="D35" s="35"/>
      <c r="E35" s="35"/>
      <c r="F35" s="35"/>
      <c r="G35" s="35"/>
      <c r="H35" s="35"/>
      <c r="I35" s="35"/>
      <c r="J35" s="35"/>
      <c r="K35" s="35"/>
      <c r="L35" s="35"/>
      <c r="M35" s="35"/>
      <c r="N35" s="62"/>
      <c r="O35" s="63"/>
      <c r="P35" s="157"/>
      <c r="Q35" s="61"/>
      <c r="R35" s="35"/>
      <c r="S35" s="35"/>
      <c r="T35" s="35"/>
      <c r="U35" s="35"/>
      <c r="V35" s="35"/>
      <c r="W35" s="35"/>
      <c r="X35" s="35"/>
      <c r="Y35" s="35"/>
      <c r="Z35" s="35"/>
      <c r="AA35" s="35"/>
      <c r="AB35" s="32"/>
      <c r="AC35" s="62"/>
      <c r="AD35" s="63"/>
      <c r="AE35" s="157"/>
      <c r="AF35" s="61"/>
      <c r="AG35" s="35"/>
      <c r="AH35" s="35"/>
      <c r="AI35" s="35"/>
      <c r="AJ35" s="35"/>
      <c r="AK35" s="35"/>
      <c r="AL35" s="35"/>
      <c r="AM35" s="35"/>
      <c r="AN35" s="35"/>
      <c r="AO35" s="35"/>
      <c r="AP35" s="35"/>
      <c r="AQ35" s="35"/>
      <c r="AR35" s="35"/>
      <c r="AS35" s="32"/>
    </row>
    <row r="36" spans="2:45" ht="42" customHeight="1" thickBot="1">
      <c r="B36" s="355" t="s">
        <v>50</v>
      </c>
      <c r="C36" s="352"/>
      <c r="D36" s="352"/>
      <c r="E36" s="352"/>
      <c r="F36" s="352"/>
      <c r="G36" s="352"/>
      <c r="H36" s="352"/>
      <c r="I36" s="352"/>
      <c r="J36" s="353"/>
      <c r="K36" s="64"/>
      <c r="L36" s="64"/>
      <c r="M36" s="64"/>
      <c r="N36" s="64"/>
      <c r="O36" s="65"/>
      <c r="P36" s="157"/>
      <c r="Q36" s="355" t="s">
        <v>50</v>
      </c>
      <c r="R36" s="352"/>
      <c r="S36" s="352"/>
      <c r="T36" s="352"/>
      <c r="U36" s="352"/>
      <c r="V36" s="352"/>
      <c r="W36" s="352"/>
      <c r="X36" s="352"/>
      <c r="Y36" s="353"/>
      <c r="Z36" s="64"/>
      <c r="AA36" s="64"/>
      <c r="AB36" s="65"/>
      <c r="AC36" s="64"/>
      <c r="AD36" s="65"/>
      <c r="AE36" s="157"/>
      <c r="AF36" s="355" t="s">
        <v>50</v>
      </c>
      <c r="AG36" s="352"/>
      <c r="AH36" s="352"/>
      <c r="AI36" s="352"/>
      <c r="AJ36" s="352"/>
      <c r="AK36" s="352"/>
      <c r="AL36" s="352"/>
      <c r="AM36" s="352"/>
      <c r="AN36" s="353"/>
      <c r="AO36" s="64"/>
      <c r="AP36" s="64"/>
      <c r="AQ36" s="64"/>
      <c r="AR36" s="35"/>
      <c r="AS36" s="32"/>
    </row>
    <row r="37" spans="2:45" ht="15">
      <c r="B37" s="66"/>
      <c r="C37" s="387" t="s">
        <v>34</v>
      </c>
      <c r="D37" s="388"/>
      <c r="E37" s="387" t="s">
        <v>35</v>
      </c>
      <c r="F37" s="389"/>
      <c r="G37" s="390" t="s">
        <v>51</v>
      </c>
      <c r="H37" s="391"/>
      <c r="I37" s="391"/>
      <c r="J37" s="392"/>
      <c r="K37" s="35"/>
      <c r="L37" s="35"/>
      <c r="M37" s="35"/>
      <c r="N37" s="62"/>
      <c r="O37" s="63"/>
      <c r="P37" s="157"/>
      <c r="Q37" s="66"/>
      <c r="R37" s="387" t="s">
        <v>34</v>
      </c>
      <c r="S37" s="388"/>
      <c r="T37" s="387" t="s">
        <v>35</v>
      </c>
      <c r="U37" s="389"/>
      <c r="V37" s="390" t="s">
        <v>51</v>
      </c>
      <c r="W37" s="391"/>
      <c r="X37" s="391"/>
      <c r="Y37" s="392"/>
      <c r="Z37" s="35"/>
      <c r="AA37" s="35"/>
      <c r="AB37" s="32"/>
      <c r="AC37" s="62"/>
      <c r="AD37" s="63"/>
      <c r="AE37" s="157"/>
      <c r="AF37" s="66"/>
      <c r="AG37" s="387" t="s">
        <v>34</v>
      </c>
      <c r="AH37" s="388"/>
      <c r="AI37" s="387" t="s">
        <v>35</v>
      </c>
      <c r="AJ37" s="389"/>
      <c r="AK37" s="390" t="s">
        <v>51</v>
      </c>
      <c r="AL37" s="391"/>
      <c r="AM37" s="391"/>
      <c r="AN37" s="392"/>
      <c r="AO37" s="35"/>
      <c r="AP37" s="35"/>
      <c r="AQ37" s="35"/>
      <c r="AR37" s="35"/>
      <c r="AS37" s="32"/>
    </row>
    <row r="38" spans="2:45" ht="30">
      <c r="B38" s="77" t="s">
        <v>52</v>
      </c>
      <c r="C38" s="6" t="s">
        <v>53</v>
      </c>
      <c r="D38" s="6" t="s">
        <v>54</v>
      </c>
      <c r="E38" s="6" t="s">
        <v>53</v>
      </c>
      <c r="F38" s="7" t="s">
        <v>54</v>
      </c>
      <c r="G38" s="8" t="s">
        <v>53</v>
      </c>
      <c r="H38" s="6" t="s">
        <v>54</v>
      </c>
      <c r="I38" s="9" t="s">
        <v>55</v>
      </c>
      <c r="J38" s="10" t="s">
        <v>56</v>
      </c>
      <c r="K38" s="35"/>
      <c r="L38" s="35"/>
      <c r="M38" s="35"/>
      <c r="N38" s="62"/>
      <c r="O38" s="63"/>
      <c r="P38" s="157"/>
      <c r="Q38" s="77" t="s">
        <v>52</v>
      </c>
      <c r="R38" s="6" t="s">
        <v>53</v>
      </c>
      <c r="S38" s="6" t="s">
        <v>54</v>
      </c>
      <c r="T38" s="6" t="s">
        <v>53</v>
      </c>
      <c r="U38" s="7" t="s">
        <v>54</v>
      </c>
      <c r="V38" s="8" t="s">
        <v>53</v>
      </c>
      <c r="W38" s="6" t="s">
        <v>54</v>
      </c>
      <c r="X38" s="9" t="s">
        <v>55</v>
      </c>
      <c r="Y38" s="10" t="s">
        <v>56</v>
      </c>
      <c r="Z38" s="35"/>
      <c r="AA38" s="35"/>
      <c r="AB38" s="32"/>
      <c r="AC38" s="62"/>
      <c r="AD38" s="63"/>
      <c r="AE38" s="157"/>
      <c r="AF38" s="77" t="s">
        <v>52</v>
      </c>
      <c r="AG38" s="6" t="s">
        <v>53</v>
      </c>
      <c r="AH38" s="6" t="s">
        <v>54</v>
      </c>
      <c r="AI38" s="6" t="s">
        <v>53</v>
      </c>
      <c r="AJ38" s="7" t="s">
        <v>54</v>
      </c>
      <c r="AK38" s="8" t="s">
        <v>53</v>
      </c>
      <c r="AL38" s="6" t="s">
        <v>54</v>
      </c>
      <c r="AM38" s="9" t="s">
        <v>55</v>
      </c>
      <c r="AN38" s="10" t="s">
        <v>56</v>
      </c>
      <c r="AO38" s="35"/>
      <c r="AP38" s="35"/>
      <c r="AQ38" s="35"/>
      <c r="AR38" s="35"/>
      <c r="AS38" s="32"/>
    </row>
    <row r="39" spans="2:45" ht="14.25" customHeight="1">
      <c r="B39" s="109" t="s">
        <v>103</v>
      </c>
      <c r="C39" s="283"/>
      <c r="D39" s="69"/>
      <c r="E39" s="283"/>
      <c r="F39" s="70"/>
      <c r="G39" s="71">
        <f>C39+E39</f>
        <v>0</v>
      </c>
      <c r="H39" s="72">
        <f>SUM(D39+F39)</f>
        <v>0</v>
      </c>
      <c r="I39" s="73"/>
      <c r="J39" s="134">
        <f>I39*H39</f>
        <v>0</v>
      </c>
      <c r="K39" s="35"/>
      <c r="L39" s="35"/>
      <c r="M39" s="35"/>
      <c r="N39" s="62"/>
      <c r="O39" s="63"/>
      <c r="P39" s="157"/>
      <c r="Q39" s="109" t="s">
        <v>103</v>
      </c>
      <c r="R39" s="283"/>
      <c r="S39" s="69"/>
      <c r="T39" s="283"/>
      <c r="U39" s="70"/>
      <c r="V39" s="71">
        <f>R39+T39</f>
        <v>0</v>
      </c>
      <c r="W39" s="72">
        <f>SUM(S39+U39)</f>
        <v>0</v>
      </c>
      <c r="X39" s="73"/>
      <c r="Y39" s="134">
        <f>X39*W39</f>
        <v>0</v>
      </c>
      <c r="Z39" s="35"/>
      <c r="AA39" s="35"/>
      <c r="AB39" s="32"/>
      <c r="AC39" s="62"/>
      <c r="AD39" s="63"/>
      <c r="AE39" s="157"/>
      <c r="AF39" s="109" t="s">
        <v>103</v>
      </c>
      <c r="AG39" s="283"/>
      <c r="AH39" s="69"/>
      <c r="AI39" s="283"/>
      <c r="AJ39" s="70"/>
      <c r="AK39" s="71">
        <f>AG39+AI39</f>
        <v>0</v>
      </c>
      <c r="AL39" s="72">
        <f>SUM(AH39+AJ39)</f>
        <v>0</v>
      </c>
      <c r="AM39" s="73"/>
      <c r="AN39" s="134">
        <f>AM39*AL39</f>
        <v>0</v>
      </c>
      <c r="AO39" s="35"/>
      <c r="AP39" s="35"/>
      <c r="AQ39" s="35"/>
      <c r="AR39" s="35"/>
      <c r="AS39" s="32"/>
    </row>
    <row r="40" spans="2:45" ht="14.25" customHeight="1">
      <c r="B40" s="226" t="s">
        <v>77</v>
      </c>
      <c r="C40" s="283"/>
      <c r="D40" s="69"/>
      <c r="E40" s="283"/>
      <c r="F40" s="70"/>
      <c r="G40" s="71">
        <f t="shared" ref="G40:G43" si="6">C40+E40</f>
        <v>0</v>
      </c>
      <c r="H40" s="72">
        <f t="shared" ref="H40:H43" si="7">SUM(D40+F40)</f>
        <v>0</v>
      </c>
      <c r="I40" s="73"/>
      <c r="J40" s="134">
        <f t="shared" ref="J40:J54" si="8">I40*H40</f>
        <v>0</v>
      </c>
      <c r="K40" s="35"/>
      <c r="L40" s="35"/>
      <c r="M40" s="35"/>
      <c r="N40" s="62"/>
      <c r="O40" s="63"/>
      <c r="P40" s="157"/>
      <c r="Q40" s="226" t="s">
        <v>77</v>
      </c>
      <c r="R40" s="283"/>
      <c r="S40" s="69"/>
      <c r="T40" s="283"/>
      <c r="U40" s="70"/>
      <c r="V40" s="71">
        <f t="shared" ref="V40:V43" si="9">R40+T40</f>
        <v>0</v>
      </c>
      <c r="W40" s="72">
        <f t="shared" ref="W40:W43" si="10">SUM(S40+U40)</f>
        <v>0</v>
      </c>
      <c r="X40" s="73"/>
      <c r="Y40" s="134">
        <f t="shared" ref="Y40:Y43" si="11">X40*W40</f>
        <v>0</v>
      </c>
      <c r="Z40" s="35"/>
      <c r="AA40" s="35"/>
      <c r="AB40" s="32"/>
      <c r="AC40" s="62"/>
      <c r="AD40" s="63"/>
      <c r="AE40" s="157"/>
      <c r="AF40" s="226" t="s">
        <v>77</v>
      </c>
      <c r="AG40" s="283"/>
      <c r="AH40" s="69"/>
      <c r="AI40" s="283"/>
      <c r="AJ40" s="70"/>
      <c r="AK40" s="71">
        <f t="shared" ref="AK40:AK43" si="12">AG40+AI40</f>
        <v>0</v>
      </c>
      <c r="AL40" s="72">
        <f t="shared" ref="AL40:AL43" si="13">SUM(AH40+AJ40)</f>
        <v>0</v>
      </c>
      <c r="AM40" s="73"/>
      <c r="AN40" s="134">
        <f t="shared" ref="AN40:AN43" si="14">AM40*AL40</f>
        <v>0</v>
      </c>
      <c r="AO40" s="35"/>
      <c r="AP40" s="35"/>
      <c r="AQ40" s="35"/>
      <c r="AR40" s="35"/>
      <c r="AS40" s="32"/>
    </row>
    <row r="41" spans="2:45" ht="14.25" customHeight="1">
      <c r="B41" s="75" t="s">
        <v>48</v>
      </c>
      <c r="C41" s="283"/>
      <c r="D41" s="69"/>
      <c r="E41" s="283"/>
      <c r="F41" s="70"/>
      <c r="G41" s="71">
        <f t="shared" si="6"/>
        <v>0</v>
      </c>
      <c r="H41" s="72">
        <f t="shared" si="7"/>
        <v>0</v>
      </c>
      <c r="I41" s="73"/>
      <c r="J41" s="134">
        <f t="shared" si="8"/>
        <v>0</v>
      </c>
      <c r="K41" s="35"/>
      <c r="L41" s="35"/>
      <c r="M41" s="35"/>
      <c r="N41" s="62"/>
      <c r="O41" s="63"/>
      <c r="P41" s="157"/>
      <c r="Q41" s="75" t="s">
        <v>48</v>
      </c>
      <c r="R41" s="283"/>
      <c r="S41" s="69"/>
      <c r="T41" s="283"/>
      <c r="U41" s="70"/>
      <c r="V41" s="71">
        <f t="shared" si="9"/>
        <v>0</v>
      </c>
      <c r="W41" s="72">
        <f t="shared" si="10"/>
        <v>0</v>
      </c>
      <c r="X41" s="73"/>
      <c r="Y41" s="134">
        <f t="shared" si="11"/>
        <v>0</v>
      </c>
      <c r="Z41" s="35"/>
      <c r="AA41" s="35"/>
      <c r="AB41" s="32"/>
      <c r="AC41" s="62"/>
      <c r="AD41" s="63"/>
      <c r="AE41" s="157"/>
      <c r="AF41" s="75" t="s">
        <v>48</v>
      </c>
      <c r="AG41" s="283"/>
      <c r="AH41" s="69"/>
      <c r="AI41" s="283"/>
      <c r="AJ41" s="70"/>
      <c r="AK41" s="71">
        <f t="shared" si="12"/>
        <v>0</v>
      </c>
      <c r="AL41" s="72">
        <f t="shared" si="13"/>
        <v>0</v>
      </c>
      <c r="AM41" s="73"/>
      <c r="AN41" s="134">
        <f t="shared" si="14"/>
        <v>0</v>
      </c>
      <c r="AO41" s="35"/>
      <c r="AP41" s="35"/>
      <c r="AQ41" s="35"/>
      <c r="AR41" s="35"/>
      <c r="AS41" s="32"/>
    </row>
    <row r="42" spans="2:45" ht="14.25" customHeight="1">
      <c r="B42" s="75" t="s">
        <v>48</v>
      </c>
      <c r="C42" s="283"/>
      <c r="D42" s="69"/>
      <c r="E42" s="283"/>
      <c r="F42" s="70"/>
      <c r="G42" s="71">
        <f t="shared" si="6"/>
        <v>0</v>
      </c>
      <c r="H42" s="72">
        <f t="shared" si="7"/>
        <v>0</v>
      </c>
      <c r="I42" s="73"/>
      <c r="J42" s="134">
        <f t="shared" si="8"/>
        <v>0</v>
      </c>
      <c r="K42" s="35"/>
      <c r="L42" s="35"/>
      <c r="M42" s="35"/>
      <c r="N42" s="62"/>
      <c r="O42" s="63"/>
      <c r="P42" s="157"/>
      <c r="Q42" s="75" t="s">
        <v>48</v>
      </c>
      <c r="R42" s="283"/>
      <c r="S42" s="69"/>
      <c r="T42" s="283"/>
      <c r="U42" s="70"/>
      <c r="V42" s="71">
        <f t="shared" si="9"/>
        <v>0</v>
      </c>
      <c r="W42" s="72">
        <f t="shared" si="10"/>
        <v>0</v>
      </c>
      <c r="X42" s="73"/>
      <c r="Y42" s="134">
        <f t="shared" si="11"/>
        <v>0</v>
      </c>
      <c r="Z42" s="35"/>
      <c r="AA42" s="35"/>
      <c r="AB42" s="32"/>
      <c r="AC42" s="62"/>
      <c r="AD42" s="63"/>
      <c r="AE42" s="157"/>
      <c r="AF42" s="75" t="s">
        <v>48</v>
      </c>
      <c r="AG42" s="283"/>
      <c r="AH42" s="69"/>
      <c r="AI42" s="283"/>
      <c r="AJ42" s="70"/>
      <c r="AK42" s="71">
        <f t="shared" si="12"/>
        <v>0</v>
      </c>
      <c r="AL42" s="72">
        <f t="shared" si="13"/>
        <v>0</v>
      </c>
      <c r="AM42" s="73"/>
      <c r="AN42" s="134">
        <f t="shared" si="14"/>
        <v>0</v>
      </c>
      <c r="AO42" s="35"/>
      <c r="AP42" s="35"/>
      <c r="AQ42" s="35"/>
      <c r="AR42" s="35"/>
      <c r="AS42" s="32"/>
    </row>
    <row r="43" spans="2:45" ht="14.25" customHeight="1">
      <c r="B43" s="76" t="s">
        <v>48</v>
      </c>
      <c r="C43" s="283"/>
      <c r="D43" s="69"/>
      <c r="E43" s="283"/>
      <c r="F43" s="70"/>
      <c r="G43" s="71">
        <f t="shared" si="6"/>
        <v>0</v>
      </c>
      <c r="H43" s="72">
        <f t="shared" si="7"/>
        <v>0</v>
      </c>
      <c r="I43" s="73"/>
      <c r="J43" s="134">
        <f t="shared" si="8"/>
        <v>0</v>
      </c>
      <c r="K43" s="35"/>
      <c r="L43" s="35"/>
      <c r="M43" s="35"/>
      <c r="N43" s="62"/>
      <c r="O43" s="63"/>
      <c r="P43" s="157"/>
      <c r="Q43" s="76" t="s">
        <v>48</v>
      </c>
      <c r="R43" s="283"/>
      <c r="S43" s="69"/>
      <c r="T43" s="283"/>
      <c r="U43" s="70"/>
      <c r="V43" s="71">
        <f t="shared" si="9"/>
        <v>0</v>
      </c>
      <c r="W43" s="72">
        <f t="shared" si="10"/>
        <v>0</v>
      </c>
      <c r="X43" s="73"/>
      <c r="Y43" s="134">
        <f t="shared" si="11"/>
        <v>0</v>
      </c>
      <c r="Z43" s="35"/>
      <c r="AA43" s="35"/>
      <c r="AB43" s="32"/>
      <c r="AC43" s="62"/>
      <c r="AD43" s="63"/>
      <c r="AE43" s="157"/>
      <c r="AF43" s="76" t="s">
        <v>48</v>
      </c>
      <c r="AG43" s="283"/>
      <c r="AH43" s="69"/>
      <c r="AI43" s="283"/>
      <c r="AJ43" s="70"/>
      <c r="AK43" s="71">
        <f t="shared" si="12"/>
        <v>0</v>
      </c>
      <c r="AL43" s="72">
        <f t="shared" si="13"/>
        <v>0</v>
      </c>
      <c r="AM43" s="73"/>
      <c r="AN43" s="134">
        <f t="shared" si="14"/>
        <v>0</v>
      </c>
      <c r="AO43" s="35"/>
      <c r="AP43" s="35"/>
      <c r="AQ43" s="35"/>
      <c r="AR43" s="35"/>
      <c r="AS43" s="32"/>
    </row>
    <row r="44" spans="2:45" ht="14.25" customHeight="1">
      <c r="B44" s="77" t="s">
        <v>58</v>
      </c>
      <c r="C44" s="78"/>
      <c r="D44" s="78"/>
      <c r="E44" s="78"/>
      <c r="F44" s="79"/>
      <c r="G44" s="80"/>
      <c r="H44" s="81"/>
      <c r="I44" s="81"/>
      <c r="J44" s="82"/>
      <c r="K44" s="35"/>
      <c r="L44" s="35"/>
      <c r="M44" s="35"/>
      <c r="N44" s="62"/>
      <c r="O44" s="63"/>
      <c r="P44" s="157"/>
      <c r="Q44" s="77" t="s">
        <v>58</v>
      </c>
      <c r="R44" s="78"/>
      <c r="S44" s="78"/>
      <c r="T44" s="78"/>
      <c r="U44" s="79"/>
      <c r="V44" s="80"/>
      <c r="W44" s="81"/>
      <c r="X44" s="81"/>
      <c r="Y44" s="82"/>
      <c r="Z44" s="35"/>
      <c r="AA44" s="35"/>
      <c r="AB44" s="32"/>
      <c r="AC44" s="62"/>
      <c r="AD44" s="63"/>
      <c r="AE44" s="157"/>
      <c r="AF44" s="77" t="s">
        <v>58</v>
      </c>
      <c r="AG44" s="78"/>
      <c r="AH44" s="78"/>
      <c r="AI44" s="78"/>
      <c r="AJ44" s="79"/>
      <c r="AK44" s="80"/>
      <c r="AL44" s="81"/>
      <c r="AM44" s="81"/>
      <c r="AN44" s="82"/>
      <c r="AO44" s="35"/>
      <c r="AP44" s="35"/>
      <c r="AQ44" s="35"/>
      <c r="AR44" s="35"/>
      <c r="AS44" s="32"/>
    </row>
    <row r="45" spans="2:45" ht="14.25" customHeight="1">
      <c r="B45" s="224" t="s">
        <v>59</v>
      </c>
      <c r="C45" s="283"/>
      <c r="D45" s="69"/>
      <c r="E45" s="283"/>
      <c r="F45" s="70"/>
      <c r="G45" s="71">
        <f t="shared" ref="G45:G55" si="15">C45+E45</f>
        <v>0</v>
      </c>
      <c r="H45" s="72">
        <f t="shared" ref="H45:H55" si="16">SUM(D45+F45)</f>
        <v>0</v>
      </c>
      <c r="I45" s="73"/>
      <c r="J45" s="134">
        <f t="shared" si="8"/>
        <v>0</v>
      </c>
      <c r="K45" s="35"/>
      <c r="L45" s="35"/>
      <c r="M45" s="35"/>
      <c r="N45" s="62"/>
      <c r="O45" s="63"/>
      <c r="P45" s="157"/>
      <c r="Q45" s="224" t="s">
        <v>59</v>
      </c>
      <c r="R45" s="283"/>
      <c r="S45" s="69"/>
      <c r="T45" s="283"/>
      <c r="U45" s="70"/>
      <c r="V45" s="71">
        <f t="shared" ref="V45:V55" si="17">R45+T45</f>
        <v>0</v>
      </c>
      <c r="W45" s="72">
        <f t="shared" ref="W45:W55" si="18">SUM(S45+U45)</f>
        <v>0</v>
      </c>
      <c r="X45" s="73"/>
      <c r="Y45" s="134">
        <f t="shared" ref="Y45:Y54" si="19">X45*W45</f>
        <v>0</v>
      </c>
      <c r="Z45" s="35"/>
      <c r="AA45" s="35"/>
      <c r="AB45" s="32"/>
      <c r="AC45" s="62"/>
      <c r="AD45" s="63"/>
      <c r="AE45" s="157"/>
      <c r="AF45" s="224" t="s">
        <v>59</v>
      </c>
      <c r="AG45" s="283"/>
      <c r="AH45" s="69"/>
      <c r="AI45" s="283"/>
      <c r="AJ45" s="70"/>
      <c r="AK45" s="71">
        <f t="shared" ref="AK45:AK55" si="20">AG45+AI45</f>
        <v>0</v>
      </c>
      <c r="AL45" s="72">
        <f t="shared" ref="AL45:AL55" si="21">SUM(AH45+AJ45)</f>
        <v>0</v>
      </c>
      <c r="AM45" s="73"/>
      <c r="AN45" s="134">
        <f t="shared" ref="AN45:AN54" si="22">AM45*AL45</f>
        <v>0</v>
      </c>
      <c r="AO45" s="35"/>
      <c r="AP45" s="35"/>
      <c r="AQ45" s="35"/>
      <c r="AR45" s="35"/>
      <c r="AS45" s="32"/>
    </row>
    <row r="46" spans="2:45" ht="14.25" customHeight="1">
      <c r="B46" s="225" t="s">
        <v>60</v>
      </c>
      <c r="C46" s="283"/>
      <c r="D46" s="69"/>
      <c r="E46" s="283"/>
      <c r="F46" s="70"/>
      <c r="G46" s="71">
        <f t="shared" si="15"/>
        <v>0</v>
      </c>
      <c r="H46" s="72">
        <f t="shared" si="16"/>
        <v>0</v>
      </c>
      <c r="I46" s="73"/>
      <c r="J46" s="134">
        <f t="shared" si="8"/>
        <v>0</v>
      </c>
      <c r="K46" s="35"/>
      <c r="L46" s="35"/>
      <c r="M46" s="35"/>
      <c r="N46" s="62"/>
      <c r="O46" s="63"/>
      <c r="P46" s="157"/>
      <c r="Q46" s="225" t="s">
        <v>60</v>
      </c>
      <c r="R46" s="283"/>
      <c r="S46" s="69"/>
      <c r="T46" s="283"/>
      <c r="U46" s="70"/>
      <c r="V46" s="71">
        <f t="shared" si="17"/>
        <v>0</v>
      </c>
      <c r="W46" s="72">
        <f t="shared" si="18"/>
        <v>0</v>
      </c>
      <c r="X46" s="73"/>
      <c r="Y46" s="134">
        <f t="shared" si="19"/>
        <v>0</v>
      </c>
      <c r="Z46" s="35"/>
      <c r="AA46" s="35"/>
      <c r="AB46" s="32"/>
      <c r="AC46" s="62"/>
      <c r="AD46" s="63"/>
      <c r="AE46" s="157"/>
      <c r="AF46" s="225" t="s">
        <v>60</v>
      </c>
      <c r="AG46" s="283"/>
      <c r="AH46" s="69"/>
      <c r="AI46" s="283"/>
      <c r="AJ46" s="70"/>
      <c r="AK46" s="71">
        <f t="shared" si="20"/>
        <v>0</v>
      </c>
      <c r="AL46" s="72">
        <f t="shared" si="21"/>
        <v>0</v>
      </c>
      <c r="AM46" s="73"/>
      <c r="AN46" s="134">
        <f t="shared" si="22"/>
        <v>0</v>
      </c>
      <c r="AO46" s="35"/>
      <c r="AP46" s="35"/>
      <c r="AQ46" s="35"/>
      <c r="AR46" s="35"/>
      <c r="AS46" s="32"/>
    </row>
    <row r="47" spans="2:45" ht="14.25" customHeight="1">
      <c r="B47" s="225" t="s">
        <v>61</v>
      </c>
      <c r="C47" s="283"/>
      <c r="D47" s="69"/>
      <c r="E47" s="283"/>
      <c r="F47" s="70"/>
      <c r="G47" s="71">
        <f t="shared" si="15"/>
        <v>0</v>
      </c>
      <c r="H47" s="72">
        <f t="shared" si="16"/>
        <v>0</v>
      </c>
      <c r="I47" s="73"/>
      <c r="J47" s="134">
        <f t="shared" si="8"/>
        <v>0</v>
      </c>
      <c r="K47" s="35"/>
      <c r="L47" s="35"/>
      <c r="M47" s="35"/>
      <c r="N47" s="62"/>
      <c r="O47" s="63"/>
      <c r="P47" s="157"/>
      <c r="Q47" s="225" t="s">
        <v>61</v>
      </c>
      <c r="R47" s="283"/>
      <c r="S47" s="69"/>
      <c r="T47" s="283"/>
      <c r="U47" s="70"/>
      <c r="V47" s="71">
        <f t="shared" si="17"/>
        <v>0</v>
      </c>
      <c r="W47" s="72">
        <f t="shared" si="18"/>
        <v>0</v>
      </c>
      <c r="X47" s="73"/>
      <c r="Y47" s="134">
        <f t="shared" si="19"/>
        <v>0</v>
      </c>
      <c r="Z47" s="35"/>
      <c r="AA47" s="35"/>
      <c r="AB47" s="32"/>
      <c r="AC47" s="62"/>
      <c r="AD47" s="63"/>
      <c r="AE47" s="157"/>
      <c r="AF47" s="225" t="s">
        <v>61</v>
      </c>
      <c r="AG47" s="283"/>
      <c r="AH47" s="69"/>
      <c r="AI47" s="283"/>
      <c r="AJ47" s="70"/>
      <c r="AK47" s="71">
        <f t="shared" si="20"/>
        <v>0</v>
      </c>
      <c r="AL47" s="72">
        <f t="shared" si="21"/>
        <v>0</v>
      </c>
      <c r="AM47" s="73"/>
      <c r="AN47" s="134">
        <f t="shared" si="22"/>
        <v>0</v>
      </c>
      <c r="AO47" s="35"/>
      <c r="AP47" s="35"/>
      <c r="AQ47" s="35"/>
      <c r="AR47" s="35"/>
      <c r="AS47" s="32"/>
    </row>
    <row r="48" spans="2:45" ht="14.25" customHeight="1">
      <c r="B48" s="225" t="s">
        <v>62</v>
      </c>
      <c r="C48" s="283"/>
      <c r="D48" s="69"/>
      <c r="E48" s="283"/>
      <c r="F48" s="70"/>
      <c r="G48" s="71">
        <f t="shared" si="15"/>
        <v>0</v>
      </c>
      <c r="H48" s="72">
        <f t="shared" si="16"/>
        <v>0</v>
      </c>
      <c r="I48" s="73"/>
      <c r="J48" s="134">
        <f t="shared" si="8"/>
        <v>0</v>
      </c>
      <c r="K48" s="35"/>
      <c r="L48" s="35"/>
      <c r="M48" s="35"/>
      <c r="N48" s="62"/>
      <c r="O48" s="63"/>
      <c r="P48" s="157"/>
      <c r="Q48" s="68" t="s">
        <v>62</v>
      </c>
      <c r="R48" s="283"/>
      <c r="S48" s="69"/>
      <c r="T48" s="283"/>
      <c r="U48" s="70"/>
      <c r="V48" s="71">
        <f t="shared" si="17"/>
        <v>0</v>
      </c>
      <c r="W48" s="72">
        <f t="shared" si="18"/>
        <v>0</v>
      </c>
      <c r="X48" s="73"/>
      <c r="Y48" s="134">
        <f t="shared" si="19"/>
        <v>0</v>
      </c>
      <c r="Z48" s="35"/>
      <c r="AA48" s="35"/>
      <c r="AB48" s="32"/>
      <c r="AC48" s="62"/>
      <c r="AD48" s="63"/>
      <c r="AE48" s="157"/>
      <c r="AF48" s="68" t="s">
        <v>62</v>
      </c>
      <c r="AG48" s="283"/>
      <c r="AH48" s="69"/>
      <c r="AI48" s="283"/>
      <c r="AJ48" s="70"/>
      <c r="AK48" s="71">
        <f t="shared" si="20"/>
        <v>0</v>
      </c>
      <c r="AL48" s="72">
        <f t="shared" si="21"/>
        <v>0</v>
      </c>
      <c r="AM48" s="73"/>
      <c r="AN48" s="134">
        <f t="shared" si="22"/>
        <v>0</v>
      </c>
      <c r="AO48" s="35"/>
      <c r="AP48" s="35"/>
      <c r="AQ48" s="35"/>
      <c r="AR48" s="35"/>
      <c r="AS48" s="32"/>
    </row>
    <row r="49" spans="2:45" ht="44.45" customHeight="1">
      <c r="B49" s="83" t="s">
        <v>64</v>
      </c>
      <c r="C49" s="283"/>
      <c r="D49" s="69"/>
      <c r="E49" s="283"/>
      <c r="F49" s="70"/>
      <c r="G49" s="71">
        <f t="shared" si="15"/>
        <v>0</v>
      </c>
      <c r="H49" s="72">
        <f t="shared" si="16"/>
        <v>0</v>
      </c>
      <c r="I49" s="73"/>
      <c r="J49" s="134">
        <f t="shared" si="8"/>
        <v>0</v>
      </c>
      <c r="K49" s="35"/>
      <c r="L49" s="35"/>
      <c r="M49" s="35"/>
      <c r="N49" s="62"/>
      <c r="O49" s="63"/>
      <c r="P49" s="157"/>
      <c r="Q49" s="83" t="s">
        <v>64</v>
      </c>
      <c r="R49" s="283"/>
      <c r="S49" s="69"/>
      <c r="T49" s="283"/>
      <c r="U49" s="70"/>
      <c r="V49" s="71">
        <f t="shared" si="17"/>
        <v>0</v>
      </c>
      <c r="W49" s="72">
        <f t="shared" si="18"/>
        <v>0</v>
      </c>
      <c r="X49" s="73"/>
      <c r="Y49" s="134">
        <f t="shared" si="19"/>
        <v>0</v>
      </c>
      <c r="Z49" s="35"/>
      <c r="AA49" s="35"/>
      <c r="AB49" s="32"/>
      <c r="AC49" s="62"/>
      <c r="AD49" s="63"/>
      <c r="AE49" s="157"/>
      <c r="AF49" s="83" t="s">
        <v>64</v>
      </c>
      <c r="AG49" s="283"/>
      <c r="AH49" s="69"/>
      <c r="AI49" s="283"/>
      <c r="AJ49" s="70"/>
      <c r="AK49" s="71">
        <f t="shared" si="20"/>
        <v>0</v>
      </c>
      <c r="AL49" s="72">
        <f t="shared" si="21"/>
        <v>0</v>
      </c>
      <c r="AM49" s="73"/>
      <c r="AN49" s="134">
        <f t="shared" si="22"/>
        <v>0</v>
      </c>
      <c r="AO49" s="35"/>
      <c r="AP49" s="35"/>
      <c r="AQ49" s="35"/>
      <c r="AR49" s="35"/>
      <c r="AS49" s="32"/>
    </row>
    <row r="50" spans="2:45" ht="14.45" customHeight="1">
      <c r="B50" s="75" t="s">
        <v>48</v>
      </c>
      <c r="C50" s="283"/>
      <c r="D50" s="84"/>
      <c r="E50" s="283"/>
      <c r="F50" s="85"/>
      <c r="G50" s="71">
        <f t="shared" si="15"/>
        <v>0</v>
      </c>
      <c r="H50" s="72">
        <f t="shared" si="16"/>
        <v>0</v>
      </c>
      <c r="I50" s="73"/>
      <c r="J50" s="134">
        <f t="shared" si="8"/>
        <v>0</v>
      </c>
      <c r="K50" s="35"/>
      <c r="L50" s="35"/>
      <c r="M50" s="35"/>
      <c r="N50" s="62"/>
      <c r="O50" s="63"/>
      <c r="P50" s="157"/>
      <c r="Q50" s="75" t="s">
        <v>48</v>
      </c>
      <c r="R50" s="283"/>
      <c r="S50" s="84"/>
      <c r="T50" s="283"/>
      <c r="U50" s="85"/>
      <c r="V50" s="71">
        <f t="shared" si="17"/>
        <v>0</v>
      </c>
      <c r="W50" s="72">
        <f t="shared" si="18"/>
        <v>0</v>
      </c>
      <c r="X50" s="73"/>
      <c r="Y50" s="134">
        <f t="shared" si="19"/>
        <v>0</v>
      </c>
      <c r="Z50" s="35"/>
      <c r="AA50" s="35"/>
      <c r="AB50" s="32"/>
      <c r="AC50" s="62"/>
      <c r="AD50" s="63"/>
      <c r="AE50" s="157"/>
      <c r="AF50" s="75" t="s">
        <v>48</v>
      </c>
      <c r="AG50" s="283"/>
      <c r="AH50" s="84"/>
      <c r="AI50" s="283"/>
      <c r="AJ50" s="85"/>
      <c r="AK50" s="71">
        <f t="shared" si="20"/>
        <v>0</v>
      </c>
      <c r="AL50" s="72">
        <f t="shared" si="21"/>
        <v>0</v>
      </c>
      <c r="AM50" s="73"/>
      <c r="AN50" s="134">
        <f t="shared" si="22"/>
        <v>0</v>
      </c>
      <c r="AO50" s="35"/>
      <c r="AP50" s="35"/>
      <c r="AQ50" s="35"/>
      <c r="AR50" s="35"/>
      <c r="AS50" s="32"/>
    </row>
    <row r="51" spans="2:45" ht="14.45" customHeight="1">
      <c r="B51" s="75" t="s">
        <v>48</v>
      </c>
      <c r="C51" s="283"/>
      <c r="D51" s="84"/>
      <c r="E51" s="283"/>
      <c r="F51" s="85"/>
      <c r="G51" s="71">
        <f t="shared" si="15"/>
        <v>0</v>
      </c>
      <c r="H51" s="72">
        <f t="shared" si="16"/>
        <v>0</v>
      </c>
      <c r="I51" s="73"/>
      <c r="J51" s="134">
        <f t="shared" si="8"/>
        <v>0</v>
      </c>
      <c r="K51" s="35"/>
      <c r="L51" s="35"/>
      <c r="M51" s="35"/>
      <c r="N51" s="62"/>
      <c r="O51" s="63"/>
      <c r="P51" s="157"/>
      <c r="Q51" s="75" t="s">
        <v>48</v>
      </c>
      <c r="R51" s="283"/>
      <c r="S51" s="84"/>
      <c r="T51" s="283"/>
      <c r="U51" s="85"/>
      <c r="V51" s="71">
        <f t="shared" si="17"/>
        <v>0</v>
      </c>
      <c r="W51" s="72">
        <f t="shared" si="18"/>
        <v>0</v>
      </c>
      <c r="X51" s="73"/>
      <c r="Y51" s="134">
        <f t="shared" si="19"/>
        <v>0</v>
      </c>
      <c r="Z51" s="35"/>
      <c r="AA51" s="35"/>
      <c r="AB51" s="32"/>
      <c r="AC51" s="62"/>
      <c r="AD51" s="63"/>
      <c r="AE51" s="157"/>
      <c r="AF51" s="75" t="s">
        <v>48</v>
      </c>
      <c r="AG51" s="283"/>
      <c r="AH51" s="84"/>
      <c r="AI51" s="283"/>
      <c r="AJ51" s="85"/>
      <c r="AK51" s="71">
        <f t="shared" si="20"/>
        <v>0</v>
      </c>
      <c r="AL51" s="72">
        <f t="shared" si="21"/>
        <v>0</v>
      </c>
      <c r="AM51" s="73"/>
      <c r="AN51" s="134">
        <f t="shared" si="22"/>
        <v>0</v>
      </c>
      <c r="AO51" s="35"/>
      <c r="AP51" s="35"/>
      <c r="AQ51" s="35"/>
      <c r="AR51" s="35"/>
      <c r="AS51" s="32"/>
    </row>
    <row r="52" spans="2:45" ht="14.45" customHeight="1">
      <c r="B52" s="75" t="s">
        <v>48</v>
      </c>
      <c r="C52" s="283"/>
      <c r="D52" s="84"/>
      <c r="E52" s="283"/>
      <c r="F52" s="85"/>
      <c r="G52" s="71">
        <f t="shared" si="15"/>
        <v>0</v>
      </c>
      <c r="H52" s="72">
        <f t="shared" si="16"/>
        <v>0</v>
      </c>
      <c r="I52" s="73"/>
      <c r="J52" s="134">
        <f t="shared" si="8"/>
        <v>0</v>
      </c>
      <c r="K52" s="35"/>
      <c r="L52" s="35"/>
      <c r="M52" s="35"/>
      <c r="N52" s="62"/>
      <c r="O52" s="63"/>
      <c r="P52" s="157"/>
      <c r="Q52" s="75" t="s">
        <v>48</v>
      </c>
      <c r="R52" s="283"/>
      <c r="S52" s="84"/>
      <c r="T52" s="283"/>
      <c r="U52" s="85"/>
      <c r="V52" s="71">
        <f t="shared" si="17"/>
        <v>0</v>
      </c>
      <c r="W52" s="72">
        <f t="shared" si="18"/>
        <v>0</v>
      </c>
      <c r="X52" s="73"/>
      <c r="Y52" s="134">
        <f t="shared" si="19"/>
        <v>0</v>
      </c>
      <c r="Z52" s="35"/>
      <c r="AA52" s="35"/>
      <c r="AB52" s="32"/>
      <c r="AC52" s="62"/>
      <c r="AD52" s="63"/>
      <c r="AE52" s="157"/>
      <c r="AF52" s="75" t="s">
        <v>48</v>
      </c>
      <c r="AG52" s="283"/>
      <c r="AH52" s="84"/>
      <c r="AI52" s="283"/>
      <c r="AJ52" s="85"/>
      <c r="AK52" s="71">
        <f t="shared" si="20"/>
        <v>0</v>
      </c>
      <c r="AL52" s="72">
        <f t="shared" si="21"/>
        <v>0</v>
      </c>
      <c r="AM52" s="73"/>
      <c r="AN52" s="134">
        <f t="shared" si="22"/>
        <v>0</v>
      </c>
      <c r="AO52" s="35"/>
      <c r="AP52" s="35"/>
      <c r="AQ52" s="35"/>
      <c r="AR52" s="35"/>
      <c r="AS52" s="32"/>
    </row>
    <row r="53" spans="2:45" ht="14.45" customHeight="1">
      <c r="B53" s="75" t="s">
        <v>48</v>
      </c>
      <c r="C53" s="283"/>
      <c r="D53" s="84"/>
      <c r="E53" s="283"/>
      <c r="F53" s="85"/>
      <c r="G53" s="71">
        <f t="shared" si="15"/>
        <v>0</v>
      </c>
      <c r="H53" s="72">
        <f t="shared" si="16"/>
        <v>0</v>
      </c>
      <c r="I53" s="73"/>
      <c r="J53" s="134">
        <f t="shared" si="8"/>
        <v>0</v>
      </c>
      <c r="K53" s="35"/>
      <c r="L53" s="35"/>
      <c r="M53" s="35"/>
      <c r="N53" s="62"/>
      <c r="O53" s="63"/>
      <c r="P53" s="157"/>
      <c r="Q53" s="75" t="s">
        <v>48</v>
      </c>
      <c r="R53" s="283"/>
      <c r="S53" s="84"/>
      <c r="T53" s="283"/>
      <c r="U53" s="85"/>
      <c r="V53" s="71">
        <f t="shared" si="17"/>
        <v>0</v>
      </c>
      <c r="W53" s="72">
        <f t="shared" si="18"/>
        <v>0</v>
      </c>
      <c r="X53" s="73"/>
      <c r="Y53" s="134">
        <f t="shared" si="19"/>
        <v>0</v>
      </c>
      <c r="Z53" s="35"/>
      <c r="AA53" s="35"/>
      <c r="AB53" s="32"/>
      <c r="AC53" s="62"/>
      <c r="AD53" s="63"/>
      <c r="AE53" s="157"/>
      <c r="AF53" s="75" t="s">
        <v>48</v>
      </c>
      <c r="AG53" s="283"/>
      <c r="AH53" s="84"/>
      <c r="AI53" s="283"/>
      <c r="AJ53" s="85"/>
      <c r="AK53" s="71">
        <f t="shared" si="20"/>
        <v>0</v>
      </c>
      <c r="AL53" s="72">
        <f t="shared" si="21"/>
        <v>0</v>
      </c>
      <c r="AM53" s="73"/>
      <c r="AN53" s="134">
        <f t="shared" si="22"/>
        <v>0</v>
      </c>
      <c r="AO53" s="35"/>
      <c r="AP53" s="35"/>
      <c r="AQ53" s="35"/>
      <c r="AR53" s="35"/>
      <c r="AS53" s="32"/>
    </row>
    <row r="54" spans="2:45" ht="14.45" customHeight="1" thickBot="1">
      <c r="B54" s="86" t="s">
        <v>48</v>
      </c>
      <c r="C54" s="35"/>
      <c r="D54" s="135"/>
      <c r="E54" s="35"/>
      <c r="F54" s="88"/>
      <c r="G54" s="136">
        <f t="shared" si="15"/>
        <v>0</v>
      </c>
      <c r="H54" s="89">
        <f t="shared" si="16"/>
        <v>0</v>
      </c>
      <c r="I54" s="73"/>
      <c r="J54" s="134">
        <f t="shared" si="8"/>
        <v>0</v>
      </c>
      <c r="K54" s="35"/>
      <c r="L54" s="35"/>
      <c r="M54" s="35"/>
      <c r="N54" s="62"/>
      <c r="O54" s="63"/>
      <c r="P54" s="157"/>
      <c r="Q54" s="86" t="s">
        <v>48</v>
      </c>
      <c r="R54" s="35"/>
      <c r="S54" s="135"/>
      <c r="T54" s="35"/>
      <c r="U54" s="88"/>
      <c r="V54" s="136">
        <f t="shared" si="17"/>
        <v>0</v>
      </c>
      <c r="W54" s="89">
        <f t="shared" si="18"/>
        <v>0</v>
      </c>
      <c r="X54" s="73"/>
      <c r="Y54" s="134">
        <f t="shared" si="19"/>
        <v>0</v>
      </c>
      <c r="Z54" s="35"/>
      <c r="AA54" s="35"/>
      <c r="AB54" s="32"/>
      <c r="AC54" s="62"/>
      <c r="AD54" s="63"/>
      <c r="AE54" s="157"/>
      <c r="AF54" s="86" t="s">
        <v>48</v>
      </c>
      <c r="AG54" s="35"/>
      <c r="AH54" s="135"/>
      <c r="AI54" s="35"/>
      <c r="AJ54" s="88"/>
      <c r="AK54" s="136">
        <f t="shared" si="20"/>
        <v>0</v>
      </c>
      <c r="AL54" s="89">
        <f t="shared" si="21"/>
        <v>0</v>
      </c>
      <c r="AM54" s="73"/>
      <c r="AN54" s="134">
        <f t="shared" si="22"/>
        <v>0</v>
      </c>
      <c r="AO54" s="35"/>
      <c r="AP54" s="35"/>
      <c r="AQ54" s="35"/>
      <c r="AR54" s="35"/>
      <c r="AS54" s="32"/>
    </row>
    <row r="55" spans="2:45" ht="14.45" customHeight="1" thickBot="1">
      <c r="B55" s="92" t="s">
        <v>44</v>
      </c>
      <c r="C55" s="93"/>
      <c r="D55" s="94">
        <f>SUM(D39:D43,D45:D53)</f>
        <v>0</v>
      </c>
      <c r="E55" s="95"/>
      <c r="F55" s="96">
        <f>SUM(F39:F43,F45:F53)</f>
        <v>0</v>
      </c>
      <c r="G55" s="137">
        <f t="shared" si="15"/>
        <v>0</v>
      </c>
      <c r="H55" s="138">
        <f t="shared" si="16"/>
        <v>0</v>
      </c>
      <c r="I55" s="139"/>
      <c r="J55" s="140">
        <f>H55*I55</f>
        <v>0</v>
      </c>
      <c r="K55" s="35"/>
      <c r="L55" s="35"/>
      <c r="M55" s="35"/>
      <c r="N55" s="62"/>
      <c r="O55" s="63"/>
      <c r="P55" s="157"/>
      <c r="Q55" s="92" t="s">
        <v>44</v>
      </c>
      <c r="R55" s="93"/>
      <c r="S55" s="94">
        <f>SUM(S39:S43,S45:S53)</f>
        <v>0</v>
      </c>
      <c r="T55" s="95"/>
      <c r="U55" s="96">
        <f>SUM(U39:U43,U45:U53)</f>
        <v>0</v>
      </c>
      <c r="V55" s="137">
        <f t="shared" si="17"/>
        <v>0</v>
      </c>
      <c r="W55" s="138">
        <f t="shared" si="18"/>
        <v>0</v>
      </c>
      <c r="X55" s="139"/>
      <c r="Y55" s="140">
        <f>W55*X55</f>
        <v>0</v>
      </c>
      <c r="Z55" s="35"/>
      <c r="AA55" s="35"/>
      <c r="AB55" s="32"/>
      <c r="AC55" s="62"/>
      <c r="AD55" s="63"/>
      <c r="AE55" s="157"/>
      <c r="AF55" s="92" t="s">
        <v>44</v>
      </c>
      <c r="AG55" s="93"/>
      <c r="AH55" s="94">
        <f>SUM(AH39:AH43,AH45:AH53)</f>
        <v>0</v>
      </c>
      <c r="AI55" s="95"/>
      <c r="AJ55" s="96">
        <f>SUM(AJ39:AJ43,AJ45:AJ53)</f>
        <v>0</v>
      </c>
      <c r="AK55" s="137">
        <f t="shared" si="20"/>
        <v>0</v>
      </c>
      <c r="AL55" s="138">
        <f t="shared" si="21"/>
        <v>0</v>
      </c>
      <c r="AM55" s="139"/>
      <c r="AN55" s="140">
        <f>AL55*AM55</f>
        <v>0</v>
      </c>
      <c r="AO55" s="35"/>
      <c r="AP55" s="35"/>
      <c r="AQ55" s="35"/>
      <c r="AR55" s="35"/>
      <c r="AS55" s="32"/>
    </row>
    <row r="56" spans="2:45" ht="18.75" thickBot="1">
      <c r="B56" s="101"/>
      <c r="C56" s="64"/>
      <c r="D56" s="64"/>
      <c r="E56" s="64"/>
      <c r="F56" s="64"/>
      <c r="G56" s="64"/>
      <c r="H56" s="64"/>
      <c r="I56" s="64"/>
      <c r="J56" s="64"/>
      <c r="K56" s="35"/>
      <c r="L56" s="35"/>
      <c r="M56" s="35"/>
      <c r="N56" s="102"/>
      <c r="O56" s="63"/>
      <c r="P56" s="157"/>
      <c r="Q56" s="101"/>
      <c r="R56" s="64"/>
      <c r="S56" s="64"/>
      <c r="T56" s="64"/>
      <c r="U56" s="64"/>
      <c r="V56" s="64"/>
      <c r="W56" s="64"/>
      <c r="X56" s="64"/>
      <c r="Y56" s="64"/>
      <c r="Z56" s="35"/>
      <c r="AA56" s="35"/>
      <c r="AB56" s="32"/>
      <c r="AC56" s="62"/>
      <c r="AD56" s="63"/>
      <c r="AE56" s="157"/>
      <c r="AF56" s="101"/>
      <c r="AG56" s="64"/>
      <c r="AH56" s="64"/>
      <c r="AI56" s="64"/>
      <c r="AJ56" s="64"/>
      <c r="AK56" s="64"/>
      <c r="AL56" s="64"/>
      <c r="AM56" s="64"/>
      <c r="AN56" s="64"/>
      <c r="AO56" s="35"/>
      <c r="AP56" s="35"/>
      <c r="AQ56" s="35"/>
      <c r="AR56" s="103"/>
      <c r="AS56" s="32"/>
    </row>
    <row r="57" spans="2:45" ht="39.75" customHeight="1" thickBot="1">
      <c r="B57" s="355" t="s">
        <v>65</v>
      </c>
      <c r="C57" s="352"/>
      <c r="D57" s="352"/>
      <c r="E57" s="352"/>
      <c r="F57" s="352"/>
      <c r="G57" s="352"/>
      <c r="H57" s="352"/>
      <c r="I57" s="352"/>
      <c r="J57" s="352"/>
      <c r="K57" s="352"/>
      <c r="L57" s="352"/>
      <c r="M57" s="352"/>
      <c r="N57" s="352"/>
      <c r="O57" s="362"/>
      <c r="P57" s="157"/>
      <c r="Q57" s="355" t="s">
        <v>65</v>
      </c>
      <c r="R57" s="352"/>
      <c r="S57" s="352"/>
      <c r="T57" s="352"/>
      <c r="U57" s="352"/>
      <c r="V57" s="352"/>
      <c r="W57" s="352"/>
      <c r="X57" s="352"/>
      <c r="Y57" s="352"/>
      <c r="Z57" s="352"/>
      <c r="AA57" s="352"/>
      <c r="AB57" s="352"/>
      <c r="AC57" s="352"/>
      <c r="AD57" s="362"/>
      <c r="AE57" s="157"/>
      <c r="AF57" s="355" t="s">
        <v>65</v>
      </c>
      <c r="AG57" s="352"/>
      <c r="AH57" s="352"/>
      <c r="AI57" s="352"/>
      <c r="AJ57" s="352"/>
      <c r="AK57" s="352"/>
      <c r="AL57" s="352"/>
      <c r="AM57" s="352"/>
      <c r="AN57" s="352"/>
      <c r="AO57" s="352"/>
      <c r="AP57" s="352"/>
      <c r="AQ57" s="352"/>
      <c r="AR57" s="352"/>
      <c r="AS57" s="362"/>
    </row>
    <row r="58" spans="2:45" ht="30">
      <c r="B58" s="66"/>
      <c r="C58" s="279" t="s">
        <v>34</v>
      </c>
      <c r="D58" s="279" t="s">
        <v>35</v>
      </c>
      <c r="E58" s="279" t="s">
        <v>36</v>
      </c>
      <c r="F58" s="279" t="s">
        <v>37</v>
      </c>
      <c r="G58" s="279" t="s">
        <v>38</v>
      </c>
      <c r="H58" s="279" t="s">
        <v>39</v>
      </c>
      <c r="I58" s="279" t="s">
        <v>40</v>
      </c>
      <c r="J58" s="279" t="s">
        <v>41</v>
      </c>
      <c r="K58" s="279" t="s">
        <v>42</v>
      </c>
      <c r="L58" s="279" t="s">
        <v>43</v>
      </c>
      <c r="M58" s="104" t="s">
        <v>44</v>
      </c>
      <c r="N58" s="11" t="s">
        <v>55</v>
      </c>
      <c r="O58" s="12" t="s">
        <v>56</v>
      </c>
      <c r="P58" s="105"/>
      <c r="Q58" s="66"/>
      <c r="R58" s="279" t="s">
        <v>34</v>
      </c>
      <c r="S58" s="279" t="s">
        <v>35</v>
      </c>
      <c r="T58" s="279" t="s">
        <v>36</v>
      </c>
      <c r="U58" s="279" t="s">
        <v>37</v>
      </c>
      <c r="V58" s="279" t="s">
        <v>38</v>
      </c>
      <c r="W58" s="279" t="s">
        <v>39</v>
      </c>
      <c r="X58" s="279" t="s">
        <v>40</v>
      </c>
      <c r="Y58" s="279" t="s">
        <v>41</v>
      </c>
      <c r="Z58" s="279" t="s">
        <v>42</v>
      </c>
      <c r="AA58" s="279" t="s">
        <v>43</v>
      </c>
      <c r="AB58" s="104" t="s">
        <v>44</v>
      </c>
      <c r="AC58" s="11" t="s">
        <v>55</v>
      </c>
      <c r="AD58" s="12" t="s">
        <v>56</v>
      </c>
      <c r="AE58" s="157"/>
      <c r="AF58" s="66"/>
      <c r="AG58" s="279" t="s">
        <v>34</v>
      </c>
      <c r="AH58" s="279" t="s">
        <v>35</v>
      </c>
      <c r="AI58" s="279" t="s">
        <v>36</v>
      </c>
      <c r="AJ58" s="279" t="s">
        <v>37</v>
      </c>
      <c r="AK58" s="279" t="s">
        <v>38</v>
      </c>
      <c r="AL58" s="279" t="s">
        <v>39</v>
      </c>
      <c r="AM58" s="279" t="s">
        <v>40</v>
      </c>
      <c r="AN58" s="279" t="s">
        <v>41</v>
      </c>
      <c r="AO58" s="279" t="s">
        <v>42</v>
      </c>
      <c r="AP58" s="279" t="s">
        <v>43</v>
      </c>
      <c r="AQ58" s="104" t="s">
        <v>44</v>
      </c>
      <c r="AR58" s="11" t="s">
        <v>55</v>
      </c>
      <c r="AS58" s="12" t="s">
        <v>56</v>
      </c>
    </row>
    <row r="59" spans="2:45">
      <c r="B59" s="109" t="s">
        <v>103</v>
      </c>
      <c r="C59" s="106"/>
      <c r="D59" s="106"/>
      <c r="E59" s="106"/>
      <c r="F59" s="106"/>
      <c r="G59" s="106"/>
      <c r="H59" s="106"/>
      <c r="I59" s="106"/>
      <c r="J59" s="106"/>
      <c r="K59" s="106"/>
      <c r="L59" s="106"/>
      <c r="M59" s="107">
        <f>SUM(C59:L59)</f>
        <v>0</v>
      </c>
      <c r="N59" s="73"/>
      <c r="O59" s="108">
        <f>N59*M59</f>
        <v>0</v>
      </c>
      <c r="P59" s="157"/>
      <c r="Q59" s="109" t="s">
        <v>103</v>
      </c>
      <c r="R59" s="106"/>
      <c r="S59" s="106"/>
      <c r="T59" s="106"/>
      <c r="U59" s="106"/>
      <c r="V59" s="106"/>
      <c r="W59" s="106"/>
      <c r="X59" s="106"/>
      <c r="Y59" s="106"/>
      <c r="Z59" s="106"/>
      <c r="AA59" s="106"/>
      <c r="AB59" s="107">
        <f>SUM(R59:AA59)</f>
        <v>0</v>
      </c>
      <c r="AC59" s="73"/>
      <c r="AD59" s="108">
        <f>AC59*AB59</f>
        <v>0</v>
      </c>
      <c r="AE59" s="157"/>
      <c r="AF59" s="109" t="s">
        <v>103</v>
      </c>
      <c r="AG59" s="106"/>
      <c r="AH59" s="106"/>
      <c r="AI59" s="106"/>
      <c r="AJ59" s="106"/>
      <c r="AK59" s="106"/>
      <c r="AL59" s="106"/>
      <c r="AM59" s="106"/>
      <c r="AN59" s="106"/>
      <c r="AO59" s="106"/>
      <c r="AP59" s="106"/>
      <c r="AQ59" s="107">
        <f>SUM(AG59:AP59)</f>
        <v>0</v>
      </c>
      <c r="AR59" s="73"/>
      <c r="AS59" s="108">
        <f>AR59*AQ59</f>
        <v>0</v>
      </c>
    </row>
    <row r="60" spans="2:45" ht="14.25" customHeight="1">
      <c r="B60" s="226" t="s">
        <v>78</v>
      </c>
      <c r="C60" s="106"/>
      <c r="D60" s="106"/>
      <c r="E60" s="106"/>
      <c r="F60" s="106"/>
      <c r="G60" s="106"/>
      <c r="H60" s="106"/>
      <c r="I60" s="106"/>
      <c r="J60" s="106"/>
      <c r="K60" s="106"/>
      <c r="L60" s="106"/>
      <c r="M60" s="107">
        <f t="shared" ref="M60:M63" si="23">SUM(C60:L60)</f>
        <v>0</v>
      </c>
      <c r="N60" s="73"/>
      <c r="O60" s="108">
        <f t="shared" ref="O60:O65" si="24">N60*M60</f>
        <v>0</v>
      </c>
      <c r="P60" s="157"/>
      <c r="Q60" s="226" t="s">
        <v>78</v>
      </c>
      <c r="R60" s="106"/>
      <c r="S60" s="106"/>
      <c r="T60" s="106"/>
      <c r="U60" s="106"/>
      <c r="V60" s="106"/>
      <c r="W60" s="106"/>
      <c r="X60" s="106"/>
      <c r="Y60" s="106"/>
      <c r="Z60" s="106"/>
      <c r="AA60" s="106"/>
      <c r="AB60" s="107">
        <f t="shared" ref="AB60:AB63" si="25">SUM(R60:AA60)</f>
        <v>0</v>
      </c>
      <c r="AC60" s="73"/>
      <c r="AD60" s="108">
        <f t="shared" ref="AD60:AD65" si="26">AC60*AB60</f>
        <v>0</v>
      </c>
      <c r="AE60" s="157"/>
      <c r="AF60" s="226" t="s">
        <v>78</v>
      </c>
      <c r="AG60" s="106"/>
      <c r="AH60" s="106"/>
      <c r="AI60" s="106"/>
      <c r="AJ60" s="106"/>
      <c r="AK60" s="106"/>
      <c r="AL60" s="106"/>
      <c r="AM60" s="106"/>
      <c r="AN60" s="106"/>
      <c r="AO60" s="106"/>
      <c r="AP60" s="106"/>
      <c r="AQ60" s="107">
        <f t="shared" ref="AQ60:AQ63" si="27">SUM(AG60:AP60)</f>
        <v>0</v>
      </c>
      <c r="AR60" s="73"/>
      <c r="AS60" s="108">
        <f t="shared" ref="AS60:AS65" si="28">AR60*AQ60</f>
        <v>0</v>
      </c>
    </row>
    <row r="61" spans="2:45" ht="14.45" customHeight="1">
      <c r="B61" s="110" t="s">
        <v>48</v>
      </c>
      <c r="C61" s="106"/>
      <c r="D61" s="106"/>
      <c r="E61" s="106"/>
      <c r="F61" s="106"/>
      <c r="G61" s="106"/>
      <c r="H61" s="106"/>
      <c r="I61" s="106"/>
      <c r="J61" s="106"/>
      <c r="K61" s="106"/>
      <c r="L61" s="106"/>
      <c r="M61" s="107">
        <f t="shared" si="23"/>
        <v>0</v>
      </c>
      <c r="N61" s="73"/>
      <c r="O61" s="108">
        <f t="shared" si="24"/>
        <v>0</v>
      </c>
      <c r="P61" s="157"/>
      <c r="Q61" s="110" t="s">
        <v>48</v>
      </c>
      <c r="R61" s="106"/>
      <c r="S61" s="106"/>
      <c r="T61" s="106"/>
      <c r="U61" s="106"/>
      <c r="V61" s="106"/>
      <c r="W61" s="106"/>
      <c r="X61" s="106"/>
      <c r="Y61" s="106"/>
      <c r="Z61" s="106"/>
      <c r="AA61" s="106"/>
      <c r="AB61" s="107">
        <f t="shared" si="25"/>
        <v>0</v>
      </c>
      <c r="AC61" s="73"/>
      <c r="AD61" s="108">
        <f t="shared" si="26"/>
        <v>0</v>
      </c>
      <c r="AE61" s="157"/>
      <c r="AF61" s="110" t="s">
        <v>48</v>
      </c>
      <c r="AG61" s="106"/>
      <c r="AH61" s="106"/>
      <c r="AI61" s="106"/>
      <c r="AJ61" s="106"/>
      <c r="AK61" s="106"/>
      <c r="AL61" s="106"/>
      <c r="AM61" s="106"/>
      <c r="AN61" s="106"/>
      <c r="AO61" s="106"/>
      <c r="AP61" s="106"/>
      <c r="AQ61" s="107">
        <f t="shared" si="27"/>
        <v>0</v>
      </c>
      <c r="AR61" s="73"/>
      <c r="AS61" s="108">
        <f t="shared" si="28"/>
        <v>0</v>
      </c>
    </row>
    <row r="62" spans="2:45" ht="14.45" customHeight="1">
      <c r="B62" s="110" t="s">
        <v>48</v>
      </c>
      <c r="C62" s="106"/>
      <c r="D62" s="106"/>
      <c r="E62" s="106"/>
      <c r="F62" s="106"/>
      <c r="G62" s="106"/>
      <c r="H62" s="106"/>
      <c r="I62" s="106"/>
      <c r="J62" s="106"/>
      <c r="K62" s="106"/>
      <c r="L62" s="106"/>
      <c r="M62" s="107">
        <f t="shared" si="23"/>
        <v>0</v>
      </c>
      <c r="N62" s="73"/>
      <c r="O62" s="108">
        <f t="shared" si="24"/>
        <v>0</v>
      </c>
      <c r="P62" s="157"/>
      <c r="Q62" s="110" t="s">
        <v>48</v>
      </c>
      <c r="R62" s="106"/>
      <c r="S62" s="106"/>
      <c r="T62" s="106"/>
      <c r="U62" s="106"/>
      <c r="V62" s="106"/>
      <c r="W62" s="106"/>
      <c r="X62" s="106"/>
      <c r="Y62" s="106"/>
      <c r="Z62" s="106"/>
      <c r="AA62" s="106"/>
      <c r="AB62" s="107">
        <f t="shared" si="25"/>
        <v>0</v>
      </c>
      <c r="AC62" s="73"/>
      <c r="AD62" s="108">
        <f t="shared" si="26"/>
        <v>0</v>
      </c>
      <c r="AE62" s="157"/>
      <c r="AF62" s="110" t="s">
        <v>48</v>
      </c>
      <c r="AG62" s="106"/>
      <c r="AH62" s="106"/>
      <c r="AI62" s="106"/>
      <c r="AJ62" s="106"/>
      <c r="AK62" s="106"/>
      <c r="AL62" s="106"/>
      <c r="AM62" s="106"/>
      <c r="AN62" s="106"/>
      <c r="AO62" s="106"/>
      <c r="AP62" s="106"/>
      <c r="AQ62" s="107">
        <f t="shared" si="27"/>
        <v>0</v>
      </c>
      <c r="AR62" s="73"/>
      <c r="AS62" s="108">
        <f t="shared" si="28"/>
        <v>0</v>
      </c>
    </row>
    <row r="63" spans="2:45" ht="14.45" customHeight="1">
      <c r="B63" s="110" t="s">
        <v>48</v>
      </c>
      <c r="C63" s="106"/>
      <c r="D63" s="106"/>
      <c r="E63" s="106"/>
      <c r="F63" s="106"/>
      <c r="G63" s="106"/>
      <c r="H63" s="106"/>
      <c r="I63" s="106"/>
      <c r="J63" s="106"/>
      <c r="K63" s="106"/>
      <c r="L63" s="106"/>
      <c r="M63" s="107">
        <f t="shared" si="23"/>
        <v>0</v>
      </c>
      <c r="N63" s="73"/>
      <c r="O63" s="108">
        <f t="shared" si="24"/>
        <v>0</v>
      </c>
      <c r="P63" s="157"/>
      <c r="Q63" s="110" t="s">
        <v>48</v>
      </c>
      <c r="R63" s="106"/>
      <c r="S63" s="106"/>
      <c r="T63" s="106"/>
      <c r="U63" s="106"/>
      <c r="V63" s="106"/>
      <c r="W63" s="106"/>
      <c r="X63" s="106"/>
      <c r="Y63" s="106"/>
      <c r="Z63" s="106"/>
      <c r="AA63" s="106"/>
      <c r="AB63" s="107">
        <f t="shared" si="25"/>
        <v>0</v>
      </c>
      <c r="AC63" s="73"/>
      <c r="AD63" s="108">
        <f t="shared" si="26"/>
        <v>0</v>
      </c>
      <c r="AE63" s="157"/>
      <c r="AF63" s="110" t="s">
        <v>48</v>
      </c>
      <c r="AG63" s="106"/>
      <c r="AH63" s="106"/>
      <c r="AI63" s="106"/>
      <c r="AJ63" s="106"/>
      <c r="AK63" s="106"/>
      <c r="AL63" s="106"/>
      <c r="AM63" s="106"/>
      <c r="AN63" s="106"/>
      <c r="AO63" s="106"/>
      <c r="AP63" s="106"/>
      <c r="AQ63" s="107">
        <f t="shared" si="27"/>
        <v>0</v>
      </c>
      <c r="AR63" s="73"/>
      <c r="AS63" s="108">
        <f t="shared" si="28"/>
        <v>0</v>
      </c>
    </row>
    <row r="64" spans="2:45" ht="14.45" customHeight="1" thickBot="1">
      <c r="B64" s="111" t="s">
        <v>48</v>
      </c>
      <c r="C64" s="112"/>
      <c r="D64" s="112"/>
      <c r="E64" s="112"/>
      <c r="F64" s="112"/>
      <c r="G64" s="112"/>
      <c r="H64" s="112"/>
      <c r="I64" s="112"/>
      <c r="J64" s="112"/>
      <c r="K64" s="112"/>
      <c r="L64" s="112"/>
      <c r="M64" s="113">
        <f>SUM(C64:L64)</f>
        <v>0</v>
      </c>
      <c r="N64" s="90"/>
      <c r="O64" s="114">
        <f t="shared" si="24"/>
        <v>0</v>
      </c>
      <c r="P64" s="157"/>
      <c r="Q64" s="111" t="s">
        <v>48</v>
      </c>
      <c r="R64" s="112"/>
      <c r="S64" s="112"/>
      <c r="T64" s="112"/>
      <c r="U64" s="112"/>
      <c r="V64" s="112"/>
      <c r="W64" s="112"/>
      <c r="X64" s="112"/>
      <c r="Y64" s="112"/>
      <c r="Z64" s="112"/>
      <c r="AA64" s="112"/>
      <c r="AB64" s="113">
        <f>SUM(R64:AA64)</f>
        <v>0</v>
      </c>
      <c r="AC64" s="90"/>
      <c r="AD64" s="114">
        <f t="shared" si="26"/>
        <v>0</v>
      </c>
      <c r="AE64" s="157"/>
      <c r="AF64" s="111" t="s">
        <v>48</v>
      </c>
      <c r="AG64" s="112"/>
      <c r="AH64" s="112"/>
      <c r="AI64" s="112"/>
      <c r="AJ64" s="112"/>
      <c r="AK64" s="112"/>
      <c r="AL64" s="112"/>
      <c r="AM64" s="112"/>
      <c r="AN64" s="112"/>
      <c r="AO64" s="112"/>
      <c r="AP64" s="112"/>
      <c r="AQ64" s="113">
        <f>SUM(AG64:AP64)</f>
        <v>0</v>
      </c>
      <c r="AR64" s="90"/>
      <c r="AS64" s="114">
        <f t="shared" si="28"/>
        <v>0</v>
      </c>
    </row>
    <row r="65" spans="2:45" ht="15.75" thickBot="1">
      <c r="B65" s="115" t="s">
        <v>49</v>
      </c>
      <c r="C65" s="116">
        <f t="shared" ref="C65:M65" si="29">SUM(C59:C64)</f>
        <v>0</v>
      </c>
      <c r="D65" s="116">
        <f t="shared" si="29"/>
        <v>0</v>
      </c>
      <c r="E65" s="116">
        <f t="shared" si="29"/>
        <v>0</v>
      </c>
      <c r="F65" s="116">
        <f t="shared" si="29"/>
        <v>0</v>
      </c>
      <c r="G65" s="116">
        <f t="shared" si="29"/>
        <v>0</v>
      </c>
      <c r="H65" s="116">
        <f t="shared" si="29"/>
        <v>0</v>
      </c>
      <c r="I65" s="116">
        <f t="shared" si="29"/>
        <v>0</v>
      </c>
      <c r="J65" s="116">
        <f t="shared" si="29"/>
        <v>0</v>
      </c>
      <c r="K65" s="116">
        <f t="shared" si="29"/>
        <v>0</v>
      </c>
      <c r="L65" s="116">
        <f t="shared" si="29"/>
        <v>0</v>
      </c>
      <c r="M65" s="116">
        <f t="shared" si="29"/>
        <v>0</v>
      </c>
      <c r="N65" s="99"/>
      <c r="O65" s="117">
        <f t="shared" si="24"/>
        <v>0</v>
      </c>
      <c r="P65" s="157"/>
      <c r="Q65" s="115" t="s">
        <v>49</v>
      </c>
      <c r="R65" s="116">
        <f t="shared" ref="R65:AB65" si="30">SUM(R59:R64)</f>
        <v>0</v>
      </c>
      <c r="S65" s="116">
        <f t="shared" si="30"/>
        <v>0</v>
      </c>
      <c r="T65" s="116">
        <f t="shared" si="30"/>
        <v>0</v>
      </c>
      <c r="U65" s="116">
        <f t="shared" si="30"/>
        <v>0</v>
      </c>
      <c r="V65" s="116">
        <f t="shared" si="30"/>
        <v>0</v>
      </c>
      <c r="W65" s="116">
        <f t="shared" si="30"/>
        <v>0</v>
      </c>
      <c r="X65" s="116">
        <f t="shared" si="30"/>
        <v>0</v>
      </c>
      <c r="Y65" s="116">
        <f t="shared" si="30"/>
        <v>0</v>
      </c>
      <c r="Z65" s="116">
        <f t="shared" si="30"/>
        <v>0</v>
      </c>
      <c r="AA65" s="116">
        <f t="shared" si="30"/>
        <v>0</v>
      </c>
      <c r="AB65" s="116">
        <f t="shared" si="30"/>
        <v>0</v>
      </c>
      <c r="AC65" s="99"/>
      <c r="AD65" s="117">
        <f t="shared" si="26"/>
        <v>0</v>
      </c>
      <c r="AE65" s="157"/>
      <c r="AF65" s="115" t="s">
        <v>49</v>
      </c>
      <c r="AG65" s="116">
        <f t="shared" ref="AG65:AQ65" si="31">SUM(AG59:AG64)</f>
        <v>0</v>
      </c>
      <c r="AH65" s="116">
        <f t="shared" si="31"/>
        <v>0</v>
      </c>
      <c r="AI65" s="116">
        <f t="shared" si="31"/>
        <v>0</v>
      </c>
      <c r="AJ65" s="116">
        <f t="shared" si="31"/>
        <v>0</v>
      </c>
      <c r="AK65" s="116">
        <f t="shared" si="31"/>
        <v>0</v>
      </c>
      <c r="AL65" s="116">
        <f t="shared" si="31"/>
        <v>0</v>
      </c>
      <c r="AM65" s="116">
        <f t="shared" si="31"/>
        <v>0</v>
      </c>
      <c r="AN65" s="116">
        <f t="shared" si="31"/>
        <v>0</v>
      </c>
      <c r="AO65" s="116">
        <f t="shared" si="31"/>
        <v>0</v>
      </c>
      <c r="AP65" s="116">
        <f t="shared" si="31"/>
        <v>0</v>
      </c>
      <c r="AQ65" s="116">
        <f t="shared" si="31"/>
        <v>0</v>
      </c>
      <c r="AR65" s="99"/>
      <c r="AS65" s="117">
        <f t="shared" si="28"/>
        <v>0</v>
      </c>
    </row>
    <row r="66" spans="2:45" ht="18.75" thickBot="1">
      <c r="B66" s="118"/>
      <c r="C66" s="119"/>
      <c r="D66" s="119"/>
      <c r="E66" s="119"/>
      <c r="F66" s="119"/>
      <c r="G66" s="119"/>
      <c r="H66" s="119"/>
      <c r="I66" s="119"/>
      <c r="J66" s="119"/>
      <c r="K66" s="35"/>
      <c r="L66" s="35"/>
      <c r="M66" s="35"/>
      <c r="N66" s="95"/>
      <c r="O66" s="32"/>
      <c r="P66" s="157"/>
      <c r="Q66" s="118"/>
      <c r="R66" s="119"/>
      <c r="S66" s="119"/>
      <c r="T66" s="119"/>
      <c r="U66" s="119"/>
      <c r="V66" s="119"/>
      <c r="W66" s="119"/>
      <c r="X66" s="119"/>
      <c r="Y66" s="119"/>
      <c r="Z66" s="35"/>
      <c r="AA66" s="35"/>
      <c r="AB66" s="35"/>
      <c r="AC66" s="95"/>
      <c r="AD66" s="32"/>
      <c r="AE66" s="157"/>
      <c r="AF66" s="118"/>
      <c r="AG66" s="119"/>
      <c r="AH66" s="119"/>
      <c r="AI66" s="119"/>
      <c r="AJ66" s="119"/>
      <c r="AK66" s="119"/>
      <c r="AL66" s="119"/>
      <c r="AM66" s="119"/>
      <c r="AN66" s="119"/>
      <c r="AO66" s="35"/>
      <c r="AP66" s="35"/>
      <c r="AQ66" s="35"/>
      <c r="AR66" s="95"/>
      <c r="AS66" s="32"/>
    </row>
    <row r="67" spans="2:45" ht="36.75" customHeight="1" thickBot="1">
      <c r="B67" s="355" t="s">
        <v>67</v>
      </c>
      <c r="C67" s="352"/>
      <c r="D67" s="352"/>
      <c r="E67" s="352"/>
      <c r="F67" s="352"/>
      <c r="G67" s="352"/>
      <c r="H67" s="352"/>
      <c r="I67" s="352"/>
      <c r="J67" s="352"/>
      <c r="K67" s="352"/>
      <c r="L67" s="352"/>
      <c r="M67" s="352"/>
      <c r="N67" s="352"/>
      <c r="O67" s="362"/>
      <c r="P67" s="157"/>
      <c r="Q67" s="355" t="s">
        <v>67</v>
      </c>
      <c r="R67" s="352"/>
      <c r="S67" s="352"/>
      <c r="T67" s="352"/>
      <c r="U67" s="352"/>
      <c r="V67" s="352"/>
      <c r="W67" s="352"/>
      <c r="X67" s="352"/>
      <c r="Y67" s="352"/>
      <c r="Z67" s="352"/>
      <c r="AA67" s="352"/>
      <c r="AB67" s="352"/>
      <c r="AC67" s="352"/>
      <c r="AD67" s="362"/>
      <c r="AE67" s="157"/>
      <c r="AF67" s="355" t="s">
        <v>67</v>
      </c>
      <c r="AG67" s="352"/>
      <c r="AH67" s="352"/>
      <c r="AI67" s="352"/>
      <c r="AJ67" s="352"/>
      <c r="AK67" s="352"/>
      <c r="AL67" s="352"/>
      <c r="AM67" s="352"/>
      <c r="AN67" s="352"/>
      <c r="AO67" s="352"/>
      <c r="AP67" s="352"/>
      <c r="AQ67" s="352"/>
      <c r="AR67" s="352"/>
      <c r="AS67" s="362"/>
    </row>
    <row r="68" spans="2:45" ht="30">
      <c r="B68" s="66"/>
      <c r="C68" s="279" t="s">
        <v>34</v>
      </c>
      <c r="D68" s="279" t="s">
        <v>35</v>
      </c>
      <c r="E68" s="279" t="s">
        <v>36</v>
      </c>
      <c r="F68" s="279" t="s">
        <v>37</v>
      </c>
      <c r="G68" s="279" t="s">
        <v>38</v>
      </c>
      <c r="H68" s="279" t="s">
        <v>39</v>
      </c>
      <c r="I68" s="279" t="s">
        <v>40</v>
      </c>
      <c r="J68" s="279" t="s">
        <v>41</v>
      </c>
      <c r="K68" s="279" t="s">
        <v>42</v>
      </c>
      <c r="L68" s="279" t="s">
        <v>43</v>
      </c>
      <c r="M68" s="104" t="s">
        <v>44</v>
      </c>
      <c r="N68" s="11" t="s">
        <v>55</v>
      </c>
      <c r="O68" s="12" t="s">
        <v>56</v>
      </c>
      <c r="P68" s="157"/>
      <c r="Q68" s="66"/>
      <c r="R68" s="279" t="s">
        <v>34</v>
      </c>
      <c r="S68" s="279" t="s">
        <v>35</v>
      </c>
      <c r="T68" s="279" t="s">
        <v>36</v>
      </c>
      <c r="U68" s="279" t="s">
        <v>37</v>
      </c>
      <c r="V68" s="279" t="s">
        <v>38</v>
      </c>
      <c r="W68" s="279" t="s">
        <v>39</v>
      </c>
      <c r="X68" s="279" t="s">
        <v>40</v>
      </c>
      <c r="Y68" s="279" t="s">
        <v>41</v>
      </c>
      <c r="Z68" s="279" t="s">
        <v>42</v>
      </c>
      <c r="AA68" s="279" t="s">
        <v>43</v>
      </c>
      <c r="AB68" s="104" t="s">
        <v>44</v>
      </c>
      <c r="AC68" s="11" t="s">
        <v>55</v>
      </c>
      <c r="AD68" s="12" t="s">
        <v>56</v>
      </c>
      <c r="AE68" s="157"/>
      <c r="AF68" s="66"/>
      <c r="AG68" s="279" t="s">
        <v>34</v>
      </c>
      <c r="AH68" s="279" t="s">
        <v>35</v>
      </c>
      <c r="AI68" s="279" t="s">
        <v>36</v>
      </c>
      <c r="AJ68" s="279" t="s">
        <v>37</v>
      </c>
      <c r="AK68" s="279" t="s">
        <v>38</v>
      </c>
      <c r="AL68" s="279" t="s">
        <v>39</v>
      </c>
      <c r="AM68" s="279" t="s">
        <v>40</v>
      </c>
      <c r="AN68" s="279" t="s">
        <v>41</v>
      </c>
      <c r="AO68" s="279" t="s">
        <v>42</v>
      </c>
      <c r="AP68" s="279" t="s">
        <v>43</v>
      </c>
      <c r="AQ68" s="104" t="s">
        <v>44</v>
      </c>
      <c r="AR68" s="11" t="s">
        <v>55</v>
      </c>
      <c r="AS68" s="12" t="s">
        <v>56</v>
      </c>
    </row>
    <row r="69" spans="2:45" ht="15">
      <c r="B69" s="109" t="s">
        <v>68</v>
      </c>
      <c r="C69" s="42"/>
      <c r="D69" s="106"/>
      <c r="E69" s="106"/>
      <c r="F69" s="42"/>
      <c r="G69" s="42"/>
      <c r="H69" s="42"/>
      <c r="I69" s="42"/>
      <c r="J69" s="42"/>
      <c r="K69" s="42"/>
      <c r="L69" s="42"/>
      <c r="M69" s="107">
        <f>SUM(C69:L69)</f>
        <v>0</v>
      </c>
      <c r="N69" s="73"/>
      <c r="O69" s="108">
        <f>N69*M69</f>
        <v>0</v>
      </c>
      <c r="P69" s="157"/>
      <c r="Q69" s="109" t="s">
        <v>68</v>
      </c>
      <c r="R69" s="42"/>
      <c r="S69" s="106"/>
      <c r="T69" s="106"/>
      <c r="U69" s="42"/>
      <c r="V69" s="42"/>
      <c r="W69" s="42"/>
      <c r="X69" s="42"/>
      <c r="Y69" s="42"/>
      <c r="Z69" s="42"/>
      <c r="AA69" s="42"/>
      <c r="AB69" s="107">
        <f>SUM(R69:AA69)</f>
        <v>0</v>
      </c>
      <c r="AC69" s="73"/>
      <c r="AD69" s="108">
        <f>AC69*AB69</f>
        <v>0</v>
      </c>
      <c r="AE69" s="157"/>
      <c r="AF69" s="109" t="s">
        <v>68</v>
      </c>
      <c r="AG69" s="42"/>
      <c r="AH69" s="106"/>
      <c r="AI69" s="106"/>
      <c r="AJ69" s="42"/>
      <c r="AK69" s="42"/>
      <c r="AL69" s="42"/>
      <c r="AM69" s="42"/>
      <c r="AN69" s="42"/>
      <c r="AO69" s="42"/>
      <c r="AP69" s="42"/>
      <c r="AQ69" s="107">
        <f>SUM(AG69:AP69)</f>
        <v>0</v>
      </c>
      <c r="AR69" s="73"/>
      <c r="AS69" s="108">
        <f>AR69*AQ69</f>
        <v>0</v>
      </c>
    </row>
    <row r="70" spans="2:45">
      <c r="B70" s="226" t="s">
        <v>79</v>
      </c>
      <c r="C70" s="106"/>
      <c r="D70" s="106"/>
      <c r="E70" s="106"/>
      <c r="F70" s="106"/>
      <c r="G70" s="106"/>
      <c r="H70" s="106"/>
      <c r="I70" s="106"/>
      <c r="J70" s="106"/>
      <c r="K70" s="106"/>
      <c r="L70" s="106"/>
      <c r="M70" s="107">
        <f t="shared" ref="M70:M76" si="32">SUM(C70:L70)</f>
        <v>0</v>
      </c>
      <c r="N70" s="73"/>
      <c r="O70" s="108">
        <f t="shared" ref="O70:O77" si="33">N70*M70</f>
        <v>0</v>
      </c>
      <c r="P70" s="157"/>
      <c r="Q70" s="226" t="s">
        <v>79</v>
      </c>
      <c r="R70" s="106"/>
      <c r="S70" s="106"/>
      <c r="T70" s="106"/>
      <c r="U70" s="106"/>
      <c r="V70" s="106"/>
      <c r="W70" s="106"/>
      <c r="X70" s="106"/>
      <c r="Y70" s="106"/>
      <c r="Z70" s="106"/>
      <c r="AA70" s="106"/>
      <c r="AB70" s="107">
        <f t="shared" ref="AB70:AB76" si="34">SUM(R70:AA70)</f>
        <v>0</v>
      </c>
      <c r="AC70" s="73"/>
      <c r="AD70" s="108">
        <f t="shared" ref="AD70:AD77" si="35">AC70*AB70</f>
        <v>0</v>
      </c>
      <c r="AE70" s="157"/>
      <c r="AF70" s="226" t="s">
        <v>79</v>
      </c>
      <c r="AG70" s="106"/>
      <c r="AH70" s="106"/>
      <c r="AI70" s="106"/>
      <c r="AJ70" s="106"/>
      <c r="AK70" s="106"/>
      <c r="AL70" s="106"/>
      <c r="AM70" s="106"/>
      <c r="AN70" s="106"/>
      <c r="AO70" s="106"/>
      <c r="AP70" s="106"/>
      <c r="AQ70" s="107">
        <f t="shared" ref="AQ70:AQ76" si="36">SUM(AG70:AP70)</f>
        <v>0</v>
      </c>
      <c r="AR70" s="73"/>
      <c r="AS70" s="108">
        <f t="shared" ref="AS70:AS77" si="37">AR70*AQ70</f>
        <v>0</v>
      </c>
    </row>
    <row r="71" spans="2:45">
      <c r="B71" s="109" t="s">
        <v>69</v>
      </c>
      <c r="C71" s="106"/>
      <c r="D71" s="106"/>
      <c r="E71" s="106"/>
      <c r="F71" s="106"/>
      <c r="G71" s="106"/>
      <c r="H71" s="106"/>
      <c r="I71" s="106"/>
      <c r="J71" s="106"/>
      <c r="K71" s="106"/>
      <c r="L71" s="106"/>
      <c r="M71" s="107">
        <f t="shared" si="32"/>
        <v>0</v>
      </c>
      <c r="N71" s="73"/>
      <c r="O71" s="108">
        <f t="shared" si="33"/>
        <v>0</v>
      </c>
      <c r="P71" s="157"/>
      <c r="Q71" s="109" t="s">
        <v>69</v>
      </c>
      <c r="R71" s="106"/>
      <c r="S71" s="106"/>
      <c r="T71" s="106"/>
      <c r="U71" s="106"/>
      <c r="V71" s="106"/>
      <c r="W71" s="106"/>
      <c r="X71" s="106"/>
      <c r="Y71" s="106"/>
      <c r="Z71" s="106"/>
      <c r="AA71" s="106"/>
      <c r="AB71" s="107">
        <f t="shared" si="34"/>
        <v>0</v>
      </c>
      <c r="AC71" s="73"/>
      <c r="AD71" s="108">
        <f t="shared" si="35"/>
        <v>0</v>
      </c>
      <c r="AE71" s="157"/>
      <c r="AF71" s="109" t="s">
        <v>69</v>
      </c>
      <c r="AG71" s="106"/>
      <c r="AH71" s="106"/>
      <c r="AI71" s="106"/>
      <c r="AJ71" s="106"/>
      <c r="AK71" s="106"/>
      <c r="AL71" s="106"/>
      <c r="AM71" s="106"/>
      <c r="AN71" s="106"/>
      <c r="AO71" s="106"/>
      <c r="AP71" s="106"/>
      <c r="AQ71" s="107">
        <f t="shared" si="36"/>
        <v>0</v>
      </c>
      <c r="AR71" s="73"/>
      <c r="AS71" s="108">
        <f t="shared" si="37"/>
        <v>0</v>
      </c>
    </row>
    <row r="72" spans="2:45" ht="14.25" customHeight="1">
      <c r="B72" s="110" t="s">
        <v>48</v>
      </c>
      <c r="C72" s="106"/>
      <c r="D72" s="106"/>
      <c r="E72" s="106"/>
      <c r="F72" s="106"/>
      <c r="G72" s="106"/>
      <c r="H72" s="106"/>
      <c r="I72" s="106"/>
      <c r="J72" s="106"/>
      <c r="K72" s="106"/>
      <c r="L72" s="106"/>
      <c r="M72" s="107">
        <f t="shared" si="32"/>
        <v>0</v>
      </c>
      <c r="N72" s="73"/>
      <c r="O72" s="108">
        <f t="shared" si="33"/>
        <v>0</v>
      </c>
      <c r="P72" s="157"/>
      <c r="Q72" s="110" t="s">
        <v>48</v>
      </c>
      <c r="R72" s="106"/>
      <c r="S72" s="106"/>
      <c r="T72" s="106"/>
      <c r="U72" s="106"/>
      <c r="V72" s="106"/>
      <c r="W72" s="106"/>
      <c r="X72" s="106"/>
      <c r="Y72" s="106"/>
      <c r="Z72" s="106"/>
      <c r="AA72" s="106"/>
      <c r="AB72" s="107">
        <f t="shared" si="34"/>
        <v>0</v>
      </c>
      <c r="AC72" s="73"/>
      <c r="AD72" s="108">
        <f t="shared" si="35"/>
        <v>0</v>
      </c>
      <c r="AE72" s="157"/>
      <c r="AF72" s="110" t="s">
        <v>48</v>
      </c>
      <c r="AG72" s="106"/>
      <c r="AH72" s="106"/>
      <c r="AI72" s="106"/>
      <c r="AJ72" s="106"/>
      <c r="AK72" s="106"/>
      <c r="AL72" s="106"/>
      <c r="AM72" s="106"/>
      <c r="AN72" s="106"/>
      <c r="AO72" s="106"/>
      <c r="AP72" s="106"/>
      <c r="AQ72" s="107">
        <f t="shared" si="36"/>
        <v>0</v>
      </c>
      <c r="AR72" s="73"/>
      <c r="AS72" s="108">
        <f t="shared" si="37"/>
        <v>0</v>
      </c>
    </row>
    <row r="73" spans="2:45" ht="14.45" customHeight="1">
      <c r="B73" s="110" t="s">
        <v>48</v>
      </c>
      <c r="C73" s="106"/>
      <c r="D73" s="106"/>
      <c r="E73" s="106"/>
      <c r="F73" s="106"/>
      <c r="G73" s="106"/>
      <c r="H73" s="106"/>
      <c r="I73" s="106"/>
      <c r="J73" s="106"/>
      <c r="K73" s="106"/>
      <c r="L73" s="106"/>
      <c r="M73" s="107">
        <f t="shared" si="32"/>
        <v>0</v>
      </c>
      <c r="N73" s="73"/>
      <c r="O73" s="108">
        <f t="shared" si="33"/>
        <v>0</v>
      </c>
      <c r="P73" s="157"/>
      <c r="Q73" s="110" t="s">
        <v>48</v>
      </c>
      <c r="R73" s="106"/>
      <c r="S73" s="106"/>
      <c r="T73" s="106"/>
      <c r="U73" s="106"/>
      <c r="V73" s="106"/>
      <c r="W73" s="106"/>
      <c r="X73" s="106"/>
      <c r="Y73" s="106"/>
      <c r="Z73" s="106"/>
      <c r="AA73" s="106"/>
      <c r="AB73" s="107">
        <f t="shared" si="34"/>
        <v>0</v>
      </c>
      <c r="AC73" s="73"/>
      <c r="AD73" s="108">
        <f t="shared" si="35"/>
        <v>0</v>
      </c>
      <c r="AE73" s="157"/>
      <c r="AF73" s="110" t="s">
        <v>48</v>
      </c>
      <c r="AG73" s="106"/>
      <c r="AH73" s="106"/>
      <c r="AI73" s="106"/>
      <c r="AJ73" s="106"/>
      <c r="AK73" s="106"/>
      <c r="AL73" s="106"/>
      <c r="AM73" s="106"/>
      <c r="AN73" s="106"/>
      <c r="AO73" s="106"/>
      <c r="AP73" s="106"/>
      <c r="AQ73" s="107">
        <f t="shared" si="36"/>
        <v>0</v>
      </c>
      <c r="AR73" s="73"/>
      <c r="AS73" s="108">
        <f t="shared" si="37"/>
        <v>0</v>
      </c>
    </row>
    <row r="74" spans="2:45" ht="14.45" customHeight="1">
      <c r="B74" s="110" t="s">
        <v>48</v>
      </c>
      <c r="C74" s="106"/>
      <c r="D74" s="106"/>
      <c r="E74" s="106"/>
      <c r="F74" s="106"/>
      <c r="G74" s="106"/>
      <c r="H74" s="106"/>
      <c r="I74" s="106"/>
      <c r="J74" s="106"/>
      <c r="K74" s="106"/>
      <c r="L74" s="106"/>
      <c r="M74" s="107">
        <f t="shared" si="32"/>
        <v>0</v>
      </c>
      <c r="N74" s="73"/>
      <c r="O74" s="108">
        <f t="shared" si="33"/>
        <v>0</v>
      </c>
      <c r="P74" s="157"/>
      <c r="Q74" s="110" t="s">
        <v>48</v>
      </c>
      <c r="R74" s="106"/>
      <c r="S74" s="106"/>
      <c r="T74" s="106"/>
      <c r="U74" s="106"/>
      <c r="V74" s="106"/>
      <c r="W74" s="106"/>
      <c r="X74" s="106"/>
      <c r="Y74" s="106"/>
      <c r="Z74" s="106"/>
      <c r="AA74" s="106"/>
      <c r="AB74" s="107">
        <f t="shared" si="34"/>
        <v>0</v>
      </c>
      <c r="AC74" s="73"/>
      <c r="AD74" s="108">
        <f t="shared" si="35"/>
        <v>0</v>
      </c>
      <c r="AE74" s="157"/>
      <c r="AF74" s="110" t="s">
        <v>48</v>
      </c>
      <c r="AG74" s="106"/>
      <c r="AH74" s="106"/>
      <c r="AI74" s="106"/>
      <c r="AJ74" s="106"/>
      <c r="AK74" s="106"/>
      <c r="AL74" s="106"/>
      <c r="AM74" s="106"/>
      <c r="AN74" s="106"/>
      <c r="AO74" s="106"/>
      <c r="AP74" s="106"/>
      <c r="AQ74" s="107">
        <f t="shared" si="36"/>
        <v>0</v>
      </c>
      <c r="AR74" s="73"/>
      <c r="AS74" s="108">
        <f t="shared" si="37"/>
        <v>0</v>
      </c>
    </row>
    <row r="75" spans="2:45" ht="14.45" customHeight="1">
      <c r="B75" s="110" t="s">
        <v>48</v>
      </c>
      <c r="C75" s="106"/>
      <c r="D75" s="106"/>
      <c r="E75" s="106"/>
      <c r="F75" s="106"/>
      <c r="G75" s="106"/>
      <c r="H75" s="106"/>
      <c r="I75" s="106"/>
      <c r="J75" s="106"/>
      <c r="K75" s="106"/>
      <c r="L75" s="106"/>
      <c r="M75" s="107">
        <f t="shared" si="32"/>
        <v>0</v>
      </c>
      <c r="N75" s="73"/>
      <c r="O75" s="108">
        <f t="shared" si="33"/>
        <v>0</v>
      </c>
      <c r="P75" s="157"/>
      <c r="Q75" s="110" t="s">
        <v>48</v>
      </c>
      <c r="R75" s="106"/>
      <c r="S75" s="106"/>
      <c r="T75" s="106"/>
      <c r="U75" s="106"/>
      <c r="V75" s="106"/>
      <c r="W75" s="106"/>
      <c r="X75" s="106"/>
      <c r="Y75" s="106"/>
      <c r="Z75" s="106"/>
      <c r="AA75" s="106"/>
      <c r="AB75" s="107">
        <f t="shared" si="34"/>
        <v>0</v>
      </c>
      <c r="AC75" s="73"/>
      <c r="AD75" s="108">
        <f t="shared" si="35"/>
        <v>0</v>
      </c>
      <c r="AE75" s="157"/>
      <c r="AF75" s="110" t="s">
        <v>48</v>
      </c>
      <c r="AG75" s="106"/>
      <c r="AH75" s="106"/>
      <c r="AI75" s="106"/>
      <c r="AJ75" s="106"/>
      <c r="AK75" s="106"/>
      <c r="AL75" s="106"/>
      <c r="AM75" s="106"/>
      <c r="AN75" s="106"/>
      <c r="AO75" s="106"/>
      <c r="AP75" s="106"/>
      <c r="AQ75" s="107">
        <f t="shared" si="36"/>
        <v>0</v>
      </c>
      <c r="AR75" s="73"/>
      <c r="AS75" s="108">
        <f t="shared" si="37"/>
        <v>0</v>
      </c>
    </row>
    <row r="76" spans="2:45" ht="14.45" customHeight="1" thickBot="1">
      <c r="B76" s="111" t="s">
        <v>48</v>
      </c>
      <c r="C76" s="112"/>
      <c r="D76" s="112"/>
      <c r="E76" s="112"/>
      <c r="F76" s="112"/>
      <c r="G76" s="112"/>
      <c r="H76" s="112"/>
      <c r="I76" s="112"/>
      <c r="J76" s="112"/>
      <c r="K76" s="112"/>
      <c r="L76" s="112"/>
      <c r="M76" s="113">
        <f t="shared" si="32"/>
        <v>0</v>
      </c>
      <c r="N76" s="73"/>
      <c r="O76" s="108">
        <f t="shared" si="33"/>
        <v>0</v>
      </c>
      <c r="P76" s="157"/>
      <c r="Q76" s="111" t="s">
        <v>48</v>
      </c>
      <c r="R76" s="112"/>
      <c r="S76" s="112"/>
      <c r="T76" s="112"/>
      <c r="U76" s="112"/>
      <c r="V76" s="112"/>
      <c r="W76" s="112"/>
      <c r="X76" s="112"/>
      <c r="Y76" s="112"/>
      <c r="Z76" s="112"/>
      <c r="AA76" s="112"/>
      <c r="AB76" s="113">
        <f t="shared" si="34"/>
        <v>0</v>
      </c>
      <c r="AC76" s="73"/>
      <c r="AD76" s="108">
        <f t="shared" si="35"/>
        <v>0</v>
      </c>
      <c r="AE76" s="157"/>
      <c r="AF76" s="111" t="s">
        <v>48</v>
      </c>
      <c r="AG76" s="112"/>
      <c r="AH76" s="112"/>
      <c r="AI76" s="112"/>
      <c r="AJ76" s="112"/>
      <c r="AK76" s="112"/>
      <c r="AL76" s="112"/>
      <c r="AM76" s="112"/>
      <c r="AN76" s="112"/>
      <c r="AO76" s="112"/>
      <c r="AP76" s="112"/>
      <c r="AQ76" s="113">
        <f t="shared" si="36"/>
        <v>0</v>
      </c>
      <c r="AR76" s="73"/>
      <c r="AS76" s="108">
        <f t="shared" si="37"/>
        <v>0</v>
      </c>
    </row>
    <row r="77" spans="2:45" ht="15.75" thickBot="1">
      <c r="B77" s="115" t="s">
        <v>49</v>
      </c>
      <c r="C77" s="120">
        <f t="shared" ref="C77:M77" si="38">SUM(C69:C76)</f>
        <v>0</v>
      </c>
      <c r="D77" s="120">
        <f t="shared" si="38"/>
        <v>0</v>
      </c>
      <c r="E77" s="120">
        <f t="shared" si="38"/>
        <v>0</v>
      </c>
      <c r="F77" s="120">
        <f t="shared" si="38"/>
        <v>0</v>
      </c>
      <c r="G77" s="120">
        <f t="shared" si="38"/>
        <v>0</v>
      </c>
      <c r="H77" s="120">
        <f t="shared" si="38"/>
        <v>0</v>
      </c>
      <c r="I77" s="120">
        <f t="shared" si="38"/>
        <v>0</v>
      </c>
      <c r="J77" s="120">
        <f t="shared" si="38"/>
        <v>0</v>
      </c>
      <c r="K77" s="120">
        <f t="shared" si="38"/>
        <v>0</v>
      </c>
      <c r="L77" s="120">
        <f t="shared" si="38"/>
        <v>0</v>
      </c>
      <c r="M77" s="121">
        <f t="shared" si="38"/>
        <v>0</v>
      </c>
      <c r="N77" s="99"/>
      <c r="O77" s="117">
        <f t="shared" si="33"/>
        <v>0</v>
      </c>
      <c r="P77" s="157"/>
      <c r="Q77" s="115" t="s">
        <v>49</v>
      </c>
      <c r="R77" s="120">
        <f t="shared" ref="R77:AB77" si="39">SUM(R69:R76)</f>
        <v>0</v>
      </c>
      <c r="S77" s="120">
        <f t="shared" si="39"/>
        <v>0</v>
      </c>
      <c r="T77" s="120">
        <f t="shared" si="39"/>
        <v>0</v>
      </c>
      <c r="U77" s="120">
        <f t="shared" si="39"/>
        <v>0</v>
      </c>
      <c r="V77" s="120">
        <f t="shared" si="39"/>
        <v>0</v>
      </c>
      <c r="W77" s="120">
        <f t="shared" si="39"/>
        <v>0</v>
      </c>
      <c r="X77" s="120">
        <f t="shared" si="39"/>
        <v>0</v>
      </c>
      <c r="Y77" s="120">
        <f t="shared" si="39"/>
        <v>0</v>
      </c>
      <c r="Z77" s="120">
        <f t="shared" si="39"/>
        <v>0</v>
      </c>
      <c r="AA77" s="120">
        <f t="shared" si="39"/>
        <v>0</v>
      </c>
      <c r="AB77" s="121">
        <f t="shared" si="39"/>
        <v>0</v>
      </c>
      <c r="AC77" s="99"/>
      <c r="AD77" s="117">
        <f t="shared" si="35"/>
        <v>0</v>
      </c>
      <c r="AE77" s="157"/>
      <c r="AF77" s="115" t="s">
        <v>49</v>
      </c>
      <c r="AG77" s="120">
        <f t="shared" ref="AG77:AQ77" si="40">SUM(AG69:AG76)</f>
        <v>0</v>
      </c>
      <c r="AH77" s="120">
        <f t="shared" si="40"/>
        <v>0</v>
      </c>
      <c r="AI77" s="120">
        <f t="shared" si="40"/>
        <v>0</v>
      </c>
      <c r="AJ77" s="120">
        <f t="shared" si="40"/>
        <v>0</v>
      </c>
      <c r="AK77" s="120">
        <f t="shared" si="40"/>
        <v>0</v>
      </c>
      <c r="AL77" s="120">
        <f t="shared" si="40"/>
        <v>0</v>
      </c>
      <c r="AM77" s="120">
        <f t="shared" si="40"/>
        <v>0</v>
      </c>
      <c r="AN77" s="120">
        <f t="shared" si="40"/>
        <v>0</v>
      </c>
      <c r="AO77" s="120">
        <f t="shared" si="40"/>
        <v>0</v>
      </c>
      <c r="AP77" s="120">
        <f t="shared" si="40"/>
        <v>0</v>
      </c>
      <c r="AQ77" s="121">
        <f t="shared" si="40"/>
        <v>0</v>
      </c>
      <c r="AR77" s="99"/>
      <c r="AS77" s="117">
        <f t="shared" si="37"/>
        <v>0</v>
      </c>
    </row>
    <row r="78" spans="2:45" ht="15" thickBot="1">
      <c r="B78" s="393"/>
      <c r="C78" s="394"/>
      <c r="D78" s="394"/>
      <c r="E78" s="394"/>
      <c r="F78" s="394"/>
      <c r="G78" s="394"/>
      <c r="H78" s="394"/>
      <c r="I78" s="394"/>
      <c r="J78" s="394"/>
      <c r="K78" s="394"/>
      <c r="L78" s="394"/>
      <c r="M78" s="394"/>
      <c r="N78" s="13"/>
      <c r="O78" s="14"/>
      <c r="P78" s="157"/>
      <c r="Q78" s="393"/>
      <c r="R78" s="394"/>
      <c r="S78" s="394"/>
      <c r="T78" s="394"/>
      <c r="U78" s="394"/>
      <c r="V78" s="394"/>
      <c r="W78" s="394"/>
      <c r="X78" s="394"/>
      <c r="Y78" s="394"/>
      <c r="Z78" s="394"/>
      <c r="AA78" s="394"/>
      <c r="AB78" s="394"/>
      <c r="AC78" s="13"/>
      <c r="AD78" s="14"/>
      <c r="AE78" s="157"/>
      <c r="AF78" s="393"/>
      <c r="AG78" s="394"/>
      <c r="AH78" s="394"/>
      <c r="AI78" s="394"/>
      <c r="AJ78" s="394"/>
      <c r="AK78" s="394"/>
      <c r="AL78" s="394"/>
      <c r="AM78" s="394"/>
      <c r="AN78" s="394"/>
      <c r="AO78" s="394"/>
      <c r="AP78" s="394"/>
      <c r="AQ78" s="394"/>
      <c r="AR78" s="31"/>
      <c r="AS78" s="32"/>
    </row>
    <row r="79" spans="2:45" ht="33" customHeight="1">
      <c r="B79" s="395" t="s">
        <v>70</v>
      </c>
      <c r="C79" s="396"/>
      <c r="D79" s="396"/>
      <c r="E79" s="396"/>
      <c r="F79" s="396"/>
      <c r="G79" s="396"/>
      <c r="H79" s="396"/>
      <c r="I79" s="396"/>
      <c r="J79" s="396"/>
      <c r="K79" s="396"/>
      <c r="L79" s="396"/>
      <c r="M79" s="397"/>
      <c r="N79" s="122"/>
      <c r="O79" s="123"/>
      <c r="P79" s="157"/>
      <c r="Q79" s="395" t="s">
        <v>70</v>
      </c>
      <c r="R79" s="396"/>
      <c r="S79" s="396"/>
      <c r="T79" s="396"/>
      <c r="U79" s="396"/>
      <c r="V79" s="396"/>
      <c r="W79" s="396"/>
      <c r="X79" s="396"/>
      <c r="Y79" s="396"/>
      <c r="Z79" s="396"/>
      <c r="AA79" s="396"/>
      <c r="AB79" s="397"/>
      <c r="AC79" s="122"/>
      <c r="AD79" s="123"/>
      <c r="AE79" s="157"/>
      <c r="AF79" s="395" t="s">
        <v>70</v>
      </c>
      <c r="AG79" s="396"/>
      <c r="AH79" s="396"/>
      <c r="AI79" s="396"/>
      <c r="AJ79" s="396"/>
      <c r="AK79" s="396"/>
      <c r="AL79" s="396"/>
      <c r="AM79" s="396"/>
      <c r="AN79" s="396"/>
      <c r="AO79" s="396"/>
      <c r="AP79" s="396"/>
      <c r="AQ79" s="397"/>
      <c r="AR79" s="35"/>
      <c r="AS79" s="32"/>
    </row>
    <row r="80" spans="2:45">
      <c r="B80" s="384"/>
      <c r="C80" s="385"/>
      <c r="D80" s="385"/>
      <c r="E80" s="385"/>
      <c r="F80" s="385"/>
      <c r="G80" s="385"/>
      <c r="H80" s="385"/>
      <c r="I80" s="385"/>
      <c r="J80" s="385"/>
      <c r="K80" s="385"/>
      <c r="L80" s="385"/>
      <c r="M80" s="386"/>
      <c r="N80" s="15"/>
      <c r="O80" s="16"/>
      <c r="P80" s="157"/>
      <c r="Q80" s="384"/>
      <c r="R80" s="385"/>
      <c r="S80" s="385"/>
      <c r="T80" s="385"/>
      <c r="U80" s="385"/>
      <c r="V80" s="385"/>
      <c r="W80" s="385"/>
      <c r="X80" s="385"/>
      <c r="Y80" s="385"/>
      <c r="Z80" s="385"/>
      <c r="AA80" s="385"/>
      <c r="AB80" s="386"/>
      <c r="AC80" s="15"/>
      <c r="AD80" s="16"/>
      <c r="AE80" s="157"/>
      <c r="AF80" s="384"/>
      <c r="AG80" s="385"/>
      <c r="AH80" s="385"/>
      <c r="AI80" s="385"/>
      <c r="AJ80" s="385"/>
      <c r="AK80" s="385"/>
      <c r="AL80" s="385"/>
      <c r="AM80" s="385"/>
      <c r="AN80" s="385"/>
      <c r="AO80" s="385"/>
      <c r="AP80" s="385"/>
      <c r="AQ80" s="386"/>
      <c r="AR80" s="35"/>
      <c r="AS80" s="32"/>
    </row>
    <row r="81" spans="2:45">
      <c r="B81" s="384"/>
      <c r="C81" s="385"/>
      <c r="D81" s="385"/>
      <c r="E81" s="385"/>
      <c r="F81" s="385"/>
      <c r="G81" s="385"/>
      <c r="H81" s="385"/>
      <c r="I81" s="385"/>
      <c r="J81" s="385"/>
      <c r="K81" s="385"/>
      <c r="L81" s="385"/>
      <c r="M81" s="386"/>
      <c r="N81" s="15"/>
      <c r="O81" s="16"/>
      <c r="P81" s="157"/>
      <c r="Q81" s="384"/>
      <c r="R81" s="385"/>
      <c r="S81" s="385"/>
      <c r="T81" s="385"/>
      <c r="U81" s="385"/>
      <c r="V81" s="385"/>
      <c r="W81" s="385"/>
      <c r="X81" s="385"/>
      <c r="Y81" s="385"/>
      <c r="Z81" s="385"/>
      <c r="AA81" s="385"/>
      <c r="AB81" s="386"/>
      <c r="AC81" s="15"/>
      <c r="AD81" s="16"/>
      <c r="AE81" s="157"/>
      <c r="AF81" s="384"/>
      <c r="AG81" s="385"/>
      <c r="AH81" s="385"/>
      <c r="AI81" s="385"/>
      <c r="AJ81" s="385"/>
      <c r="AK81" s="385"/>
      <c r="AL81" s="385"/>
      <c r="AM81" s="385"/>
      <c r="AN81" s="385"/>
      <c r="AO81" s="385"/>
      <c r="AP81" s="385"/>
      <c r="AQ81" s="386"/>
      <c r="AR81" s="35"/>
      <c r="AS81" s="32"/>
    </row>
    <row r="82" spans="2:45">
      <c r="B82" s="384"/>
      <c r="C82" s="385"/>
      <c r="D82" s="385"/>
      <c r="E82" s="385"/>
      <c r="F82" s="385"/>
      <c r="G82" s="385"/>
      <c r="H82" s="385"/>
      <c r="I82" s="385"/>
      <c r="J82" s="385"/>
      <c r="K82" s="385"/>
      <c r="L82" s="385"/>
      <c r="M82" s="386"/>
      <c r="N82" s="15"/>
      <c r="O82" s="16"/>
      <c r="P82" s="157"/>
      <c r="Q82" s="384"/>
      <c r="R82" s="385"/>
      <c r="S82" s="385"/>
      <c r="T82" s="385"/>
      <c r="U82" s="385"/>
      <c r="V82" s="385"/>
      <c r="W82" s="385"/>
      <c r="X82" s="385"/>
      <c r="Y82" s="385"/>
      <c r="Z82" s="385"/>
      <c r="AA82" s="385"/>
      <c r="AB82" s="386"/>
      <c r="AC82" s="15"/>
      <c r="AD82" s="16"/>
      <c r="AE82" s="157"/>
      <c r="AF82" s="384"/>
      <c r="AG82" s="385"/>
      <c r="AH82" s="385"/>
      <c r="AI82" s="385"/>
      <c r="AJ82" s="385"/>
      <c r="AK82" s="385"/>
      <c r="AL82" s="385"/>
      <c r="AM82" s="385"/>
      <c r="AN82" s="385"/>
      <c r="AO82" s="385"/>
      <c r="AP82" s="385"/>
      <c r="AQ82" s="386"/>
      <c r="AR82" s="35"/>
      <c r="AS82" s="32"/>
    </row>
    <row r="83" spans="2:45">
      <c r="B83" s="384"/>
      <c r="C83" s="385"/>
      <c r="D83" s="385"/>
      <c r="E83" s="385"/>
      <c r="F83" s="385"/>
      <c r="G83" s="385"/>
      <c r="H83" s="385"/>
      <c r="I83" s="385"/>
      <c r="J83" s="385"/>
      <c r="K83" s="385"/>
      <c r="L83" s="385"/>
      <c r="M83" s="386"/>
      <c r="N83" s="15"/>
      <c r="O83" s="16"/>
      <c r="P83" s="157"/>
      <c r="Q83" s="384"/>
      <c r="R83" s="385"/>
      <c r="S83" s="385"/>
      <c r="T83" s="385"/>
      <c r="U83" s="385"/>
      <c r="V83" s="385"/>
      <c r="W83" s="385"/>
      <c r="X83" s="385"/>
      <c r="Y83" s="385"/>
      <c r="Z83" s="385"/>
      <c r="AA83" s="385"/>
      <c r="AB83" s="386"/>
      <c r="AC83" s="15"/>
      <c r="AD83" s="16"/>
      <c r="AE83" s="157"/>
      <c r="AF83" s="384"/>
      <c r="AG83" s="385"/>
      <c r="AH83" s="385"/>
      <c r="AI83" s="385"/>
      <c r="AJ83" s="385"/>
      <c r="AK83" s="385"/>
      <c r="AL83" s="385"/>
      <c r="AM83" s="385"/>
      <c r="AN83" s="385"/>
      <c r="AO83" s="385"/>
      <c r="AP83" s="385"/>
      <c r="AQ83" s="386"/>
      <c r="AR83" s="35"/>
      <c r="AS83" s="32"/>
    </row>
    <row r="84" spans="2:45">
      <c r="B84" s="384"/>
      <c r="C84" s="385"/>
      <c r="D84" s="385"/>
      <c r="E84" s="385"/>
      <c r="F84" s="385"/>
      <c r="G84" s="385"/>
      <c r="H84" s="385"/>
      <c r="I84" s="385"/>
      <c r="J84" s="385"/>
      <c r="K84" s="385"/>
      <c r="L84" s="385"/>
      <c r="M84" s="386"/>
      <c r="N84" s="15"/>
      <c r="O84" s="16"/>
      <c r="P84" s="157"/>
      <c r="Q84" s="384"/>
      <c r="R84" s="385"/>
      <c r="S84" s="385"/>
      <c r="T84" s="385"/>
      <c r="U84" s="385"/>
      <c r="V84" s="385"/>
      <c r="W84" s="385"/>
      <c r="X84" s="385"/>
      <c r="Y84" s="385"/>
      <c r="Z84" s="385"/>
      <c r="AA84" s="385"/>
      <c r="AB84" s="386"/>
      <c r="AC84" s="15"/>
      <c r="AD84" s="16"/>
      <c r="AE84" s="157"/>
      <c r="AF84" s="384"/>
      <c r="AG84" s="385"/>
      <c r="AH84" s="385"/>
      <c r="AI84" s="385"/>
      <c r="AJ84" s="385"/>
      <c r="AK84" s="385"/>
      <c r="AL84" s="385"/>
      <c r="AM84" s="385"/>
      <c r="AN84" s="385"/>
      <c r="AO84" s="385"/>
      <c r="AP84" s="385"/>
      <c r="AQ84" s="386"/>
      <c r="AR84" s="35"/>
      <c r="AS84" s="32"/>
    </row>
    <row r="85" spans="2:45">
      <c r="B85" s="384"/>
      <c r="C85" s="385"/>
      <c r="D85" s="385"/>
      <c r="E85" s="385"/>
      <c r="F85" s="385"/>
      <c r="G85" s="385"/>
      <c r="H85" s="385"/>
      <c r="I85" s="385"/>
      <c r="J85" s="385"/>
      <c r="K85" s="385"/>
      <c r="L85" s="385"/>
      <c r="M85" s="386"/>
      <c r="N85" s="15"/>
      <c r="O85" s="16"/>
      <c r="P85" s="157"/>
      <c r="Q85" s="384"/>
      <c r="R85" s="385"/>
      <c r="S85" s="385"/>
      <c r="T85" s="385"/>
      <c r="U85" s="385"/>
      <c r="V85" s="385"/>
      <c r="W85" s="385"/>
      <c r="X85" s="385"/>
      <c r="Y85" s="385"/>
      <c r="Z85" s="385"/>
      <c r="AA85" s="385"/>
      <c r="AB85" s="386"/>
      <c r="AC85" s="15"/>
      <c r="AD85" s="16"/>
      <c r="AE85" s="157"/>
      <c r="AF85" s="384"/>
      <c r="AG85" s="385"/>
      <c r="AH85" s="385"/>
      <c r="AI85" s="385"/>
      <c r="AJ85" s="385"/>
      <c r="AK85" s="385"/>
      <c r="AL85" s="385"/>
      <c r="AM85" s="385"/>
      <c r="AN85" s="385"/>
      <c r="AO85" s="385"/>
      <c r="AP85" s="385"/>
      <c r="AQ85" s="386"/>
      <c r="AR85" s="35"/>
      <c r="AS85" s="32"/>
    </row>
    <row r="86" spans="2:45" ht="15" thickBot="1">
      <c r="B86" s="381" t="s">
        <v>71</v>
      </c>
      <c r="C86" s="382"/>
      <c r="D86" s="382"/>
      <c r="E86" s="382"/>
      <c r="F86" s="382"/>
      <c r="G86" s="382"/>
      <c r="H86" s="382"/>
      <c r="I86" s="382"/>
      <c r="J86" s="382"/>
      <c r="K86" s="382"/>
      <c r="L86" s="382"/>
      <c r="M86" s="383"/>
      <c r="N86" s="17"/>
      <c r="O86" s="18"/>
      <c r="P86" s="157"/>
      <c r="Q86" s="381" t="s">
        <v>71</v>
      </c>
      <c r="R86" s="382"/>
      <c r="S86" s="382"/>
      <c r="T86" s="382"/>
      <c r="U86" s="382"/>
      <c r="V86" s="382"/>
      <c r="W86" s="382"/>
      <c r="X86" s="382"/>
      <c r="Y86" s="382"/>
      <c r="Z86" s="382"/>
      <c r="AA86" s="382"/>
      <c r="AB86" s="383"/>
      <c r="AC86" s="17"/>
      <c r="AD86" s="18"/>
      <c r="AE86" s="157"/>
      <c r="AF86" s="381" t="s">
        <v>71</v>
      </c>
      <c r="AG86" s="382"/>
      <c r="AH86" s="382"/>
      <c r="AI86" s="382"/>
      <c r="AJ86" s="382"/>
      <c r="AK86" s="382"/>
      <c r="AL86" s="382"/>
      <c r="AM86" s="382"/>
      <c r="AN86" s="382"/>
      <c r="AO86" s="382"/>
      <c r="AP86" s="382"/>
      <c r="AQ86" s="383"/>
      <c r="AR86" s="35"/>
      <c r="AS86" s="32"/>
    </row>
    <row r="87" spans="2:45">
      <c r="B87" s="61"/>
      <c r="C87" s="35"/>
      <c r="D87" s="35"/>
      <c r="E87" s="35"/>
      <c r="F87" s="35"/>
      <c r="G87" s="35"/>
      <c r="H87" s="35"/>
      <c r="I87" s="35"/>
      <c r="J87" s="35"/>
      <c r="K87" s="35"/>
      <c r="L87" s="35"/>
      <c r="M87" s="35"/>
      <c r="N87" s="35"/>
      <c r="O87" s="32"/>
      <c r="P87" s="157"/>
      <c r="Q87" s="61"/>
      <c r="R87" s="35"/>
      <c r="S87" s="35"/>
      <c r="T87" s="35"/>
      <c r="U87" s="35"/>
      <c r="V87" s="35"/>
      <c r="W87" s="35"/>
      <c r="X87" s="35"/>
      <c r="Y87" s="35"/>
      <c r="Z87" s="35"/>
      <c r="AA87" s="35"/>
      <c r="AB87" s="35"/>
      <c r="AC87" s="35"/>
      <c r="AD87" s="32"/>
      <c r="AE87" s="157"/>
      <c r="AF87" s="61"/>
      <c r="AG87" s="35"/>
      <c r="AH87" s="35"/>
      <c r="AI87" s="35"/>
      <c r="AJ87" s="35"/>
      <c r="AK87" s="35"/>
      <c r="AL87" s="35"/>
      <c r="AM87" s="35"/>
      <c r="AN87" s="35"/>
      <c r="AO87" s="35"/>
      <c r="AP87" s="35"/>
      <c r="AQ87" s="35"/>
      <c r="AR87" s="35"/>
      <c r="AS87" s="32"/>
    </row>
    <row r="88" spans="2:45" ht="15" thickBot="1">
      <c r="B88" s="124"/>
      <c r="C88" s="125"/>
      <c r="D88" s="125"/>
      <c r="E88" s="125"/>
      <c r="F88" s="125"/>
      <c r="G88" s="125"/>
      <c r="H88" s="125"/>
      <c r="I88" s="125"/>
      <c r="J88" s="125"/>
      <c r="K88" s="125"/>
      <c r="L88" s="125"/>
      <c r="M88" s="125"/>
      <c r="N88" s="125"/>
      <c r="O88" s="126"/>
      <c r="P88" s="157"/>
      <c r="Q88" s="124"/>
      <c r="R88" s="125"/>
      <c r="S88" s="125"/>
      <c r="T88" s="125"/>
      <c r="U88" s="125"/>
      <c r="V88" s="125"/>
      <c r="W88" s="125"/>
      <c r="X88" s="125"/>
      <c r="Y88" s="125"/>
      <c r="Z88" s="125"/>
      <c r="AA88" s="125"/>
      <c r="AB88" s="125"/>
      <c r="AC88" s="125"/>
      <c r="AD88" s="126"/>
      <c r="AE88" s="157"/>
      <c r="AF88" s="124"/>
      <c r="AG88" s="125"/>
      <c r="AH88" s="125"/>
      <c r="AI88" s="125"/>
      <c r="AJ88" s="125"/>
      <c r="AK88" s="125"/>
      <c r="AL88" s="125"/>
      <c r="AM88" s="125"/>
      <c r="AN88" s="125"/>
      <c r="AO88" s="125"/>
      <c r="AP88" s="125"/>
      <c r="AQ88" s="125"/>
      <c r="AR88" s="125"/>
      <c r="AS88" s="126"/>
    </row>
    <row r="89" spans="2:45" ht="15" thickTop="1">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157"/>
      <c r="AL89" s="157"/>
      <c r="AM89" s="157"/>
      <c r="AN89" s="157"/>
      <c r="AO89" s="157"/>
      <c r="AP89" s="157"/>
      <c r="AQ89" s="157"/>
      <c r="AR89" s="157"/>
      <c r="AS89" s="157"/>
    </row>
    <row r="90" spans="2:45">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157"/>
      <c r="AL90" s="157"/>
      <c r="AM90" s="157"/>
      <c r="AN90" s="157"/>
      <c r="AO90" s="157"/>
      <c r="AP90" s="157"/>
      <c r="AQ90" s="157"/>
      <c r="AR90" s="157"/>
      <c r="AS90" s="157"/>
    </row>
  </sheetData>
  <mergeCells count="67">
    <mergeCell ref="B85:M85"/>
    <mergeCell ref="Q85:AB85"/>
    <mergeCell ref="AF85:AQ85"/>
    <mergeCell ref="B86:M86"/>
    <mergeCell ref="Q86:AB86"/>
    <mergeCell ref="AF86:AQ86"/>
    <mergeCell ref="B83:M83"/>
    <mergeCell ref="Q83:AB83"/>
    <mergeCell ref="AF83:AQ83"/>
    <mergeCell ref="B84:M84"/>
    <mergeCell ref="Q84:AB84"/>
    <mergeCell ref="AF84:AQ84"/>
    <mergeCell ref="B81:M81"/>
    <mergeCell ref="Q81:AB81"/>
    <mergeCell ref="AF81:AQ81"/>
    <mergeCell ref="B82:M82"/>
    <mergeCell ref="Q82:AB82"/>
    <mergeCell ref="AF82:AQ82"/>
    <mergeCell ref="B79:M79"/>
    <mergeCell ref="Q79:AB79"/>
    <mergeCell ref="AF79:AQ79"/>
    <mergeCell ref="B80:M80"/>
    <mergeCell ref="Q80:AB80"/>
    <mergeCell ref="AF80:AQ80"/>
    <mergeCell ref="Q23:AB23"/>
    <mergeCell ref="AF23:AQ23"/>
    <mergeCell ref="Q36:Y36"/>
    <mergeCell ref="B57:O57"/>
    <mergeCell ref="Q57:AD57"/>
    <mergeCell ref="AF57:AS57"/>
    <mergeCell ref="AF36:AN36"/>
    <mergeCell ref="AG37:AH37"/>
    <mergeCell ref="AI37:AJ37"/>
    <mergeCell ref="AK37:AN37"/>
    <mergeCell ref="Q21:AD21"/>
    <mergeCell ref="AF21:AS21"/>
    <mergeCell ref="C17:M17"/>
    <mergeCell ref="C18:M18"/>
    <mergeCell ref="C19:M19"/>
    <mergeCell ref="B6:M6"/>
    <mergeCell ref="B7:M7"/>
    <mergeCell ref="B1:M1"/>
    <mergeCell ref="B2:M2"/>
    <mergeCell ref="C3:M3"/>
    <mergeCell ref="B8:M8"/>
    <mergeCell ref="B36:J36"/>
    <mergeCell ref="C37:D37"/>
    <mergeCell ref="E37:F37"/>
    <mergeCell ref="G37:J37"/>
    <mergeCell ref="B21:O21"/>
    <mergeCell ref="B9:M9"/>
    <mergeCell ref="B10:M10"/>
    <mergeCell ref="B11:M11"/>
    <mergeCell ref="B12:M12"/>
    <mergeCell ref="B14:M14"/>
    <mergeCell ref="B23:M23"/>
    <mergeCell ref="C15:M16"/>
    <mergeCell ref="B15:B16"/>
    <mergeCell ref="B78:M78"/>
    <mergeCell ref="Q78:AB78"/>
    <mergeCell ref="AF78:AQ78"/>
    <mergeCell ref="R37:S37"/>
    <mergeCell ref="T37:U37"/>
    <mergeCell ref="V37:Y37"/>
    <mergeCell ref="B67:O67"/>
    <mergeCell ref="Q67:AD67"/>
    <mergeCell ref="AF67:AS6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72CD-E893-43B9-AD33-8F7298C39A63}">
  <dimension ref="B1:M53"/>
  <sheetViews>
    <sheetView topLeftCell="A8" zoomScale="80" zoomScaleNormal="80" workbookViewId="0">
      <selection activeCell="C18" sqref="C18"/>
    </sheetView>
  </sheetViews>
  <sheetFormatPr defaultColWidth="8.85546875" defaultRowHeight="14.25"/>
  <cols>
    <col min="1" max="1" width="4" style="20" customWidth="1"/>
    <col min="2" max="2" width="47.7109375" style="20" customWidth="1"/>
    <col min="3" max="3" width="30.5703125" style="20" customWidth="1"/>
    <col min="4" max="4" width="18.5703125" style="20" customWidth="1"/>
    <col min="5" max="5" width="70.140625" style="20" bestFit="1" customWidth="1"/>
    <col min="6" max="14" width="8.85546875" style="20"/>
    <col min="15" max="15" width="39" style="20" customWidth="1"/>
    <col min="16" max="16" width="28.85546875" style="20" customWidth="1"/>
    <col min="17" max="17" width="8.85546875" style="20"/>
    <col min="18" max="18" width="40.140625" style="20" customWidth="1"/>
    <col min="19" max="16384" width="8.85546875" style="20"/>
  </cols>
  <sheetData>
    <row r="1" spans="2:13" ht="23.25" customHeight="1">
      <c r="B1" s="297" t="s">
        <v>12</v>
      </c>
      <c r="C1" s="298"/>
      <c r="D1" s="298"/>
      <c r="E1" s="298"/>
      <c r="F1" s="298"/>
      <c r="G1" s="298"/>
      <c r="H1" s="298"/>
      <c r="I1" s="298"/>
      <c r="J1" s="298"/>
      <c r="K1" s="375"/>
      <c r="L1" s="375"/>
      <c r="M1" s="376"/>
    </row>
    <row r="2" spans="2:13" ht="23.25" customHeight="1">
      <c r="B2" s="324" t="s">
        <v>1</v>
      </c>
      <c r="C2" s="325"/>
      <c r="D2" s="325"/>
      <c r="E2" s="325"/>
      <c r="F2" s="325"/>
      <c r="G2" s="325"/>
      <c r="H2" s="325"/>
      <c r="I2" s="325"/>
      <c r="J2" s="325"/>
      <c r="K2" s="325"/>
      <c r="L2" s="377"/>
      <c r="M2" s="378"/>
    </row>
    <row r="3" spans="2:13" ht="21" thickBot="1">
      <c r="B3" s="223" t="s">
        <v>13</v>
      </c>
      <c r="C3" s="410" t="s">
        <v>83</v>
      </c>
      <c r="D3" s="410"/>
      <c r="E3" s="410"/>
      <c r="F3" s="410"/>
      <c r="G3" s="410"/>
      <c r="H3" s="411"/>
      <c r="I3" s="411"/>
      <c r="J3" s="411"/>
      <c r="K3" s="411"/>
      <c r="L3" s="411"/>
      <c r="M3" s="412"/>
    </row>
    <row r="5" spans="2:13" ht="15" thickBot="1">
      <c r="B5" s="157"/>
      <c r="C5" s="157"/>
      <c r="D5" s="157"/>
      <c r="E5" s="157"/>
      <c r="F5" s="157"/>
      <c r="G5" s="157"/>
      <c r="H5" s="157"/>
      <c r="I5" s="157"/>
      <c r="J5" s="157"/>
      <c r="K5" s="157"/>
      <c r="L5" s="157"/>
      <c r="M5" s="157"/>
    </row>
    <row r="6" spans="2:13" ht="30.75" customHeight="1">
      <c r="B6" s="316" t="s">
        <v>72</v>
      </c>
      <c r="C6" s="317"/>
      <c r="D6" s="317"/>
      <c r="E6" s="317"/>
      <c r="F6" s="317"/>
      <c r="G6" s="317"/>
      <c r="H6" s="317"/>
      <c r="I6" s="317"/>
      <c r="J6" s="317"/>
      <c r="K6" s="317"/>
      <c r="L6" s="317"/>
      <c r="M6" s="318"/>
    </row>
    <row r="7" spans="2:13" ht="51.75" customHeight="1">
      <c r="B7" s="319" t="s">
        <v>104</v>
      </c>
      <c r="C7" s="320"/>
      <c r="D7" s="320"/>
      <c r="E7" s="320"/>
      <c r="F7" s="320"/>
      <c r="G7" s="320"/>
      <c r="H7" s="320"/>
      <c r="I7" s="320"/>
      <c r="J7" s="320"/>
      <c r="K7" s="320"/>
      <c r="L7" s="320"/>
      <c r="M7" s="321"/>
    </row>
    <row r="8" spans="2:13" ht="67.349999999999994" customHeight="1">
      <c r="B8" s="313" t="s">
        <v>105</v>
      </c>
      <c r="C8" s="314"/>
      <c r="D8" s="314"/>
      <c r="E8" s="314"/>
      <c r="F8" s="314"/>
      <c r="G8" s="314"/>
      <c r="H8" s="314"/>
      <c r="I8" s="314"/>
      <c r="J8" s="314"/>
      <c r="K8" s="314"/>
      <c r="L8" s="314"/>
      <c r="M8" s="315"/>
    </row>
    <row r="9" spans="2:13" ht="64.349999999999994" customHeight="1">
      <c r="B9" s="313" t="s">
        <v>106</v>
      </c>
      <c r="C9" s="314"/>
      <c r="D9" s="314"/>
      <c r="E9" s="314"/>
      <c r="F9" s="314"/>
      <c r="G9" s="314"/>
      <c r="H9" s="314"/>
      <c r="I9" s="314"/>
      <c r="J9" s="314"/>
      <c r="K9" s="314"/>
      <c r="L9" s="314"/>
      <c r="M9" s="315"/>
    </row>
    <row r="10" spans="2:13" ht="34.35" customHeight="1" thickBot="1">
      <c r="B10" s="416" t="s">
        <v>107</v>
      </c>
      <c r="C10" s="417"/>
      <c r="D10" s="417"/>
      <c r="E10" s="417"/>
      <c r="F10" s="417"/>
      <c r="G10" s="417"/>
      <c r="H10" s="417"/>
      <c r="I10" s="417"/>
      <c r="J10" s="417"/>
      <c r="K10" s="417"/>
      <c r="L10" s="417"/>
      <c r="M10" s="418"/>
    </row>
    <row r="12" spans="2:13" ht="15" thickBot="1">
      <c r="B12" s="157"/>
      <c r="C12" s="157"/>
      <c r="D12" s="157"/>
      <c r="E12" s="157"/>
      <c r="F12" s="157"/>
      <c r="G12" s="157"/>
      <c r="H12" s="157"/>
      <c r="I12" s="157"/>
      <c r="J12" s="157"/>
      <c r="K12" s="157"/>
      <c r="L12" s="157"/>
      <c r="M12" s="157"/>
    </row>
    <row r="13" spans="2:13" ht="33" customHeight="1" thickBot="1">
      <c r="B13" s="354" t="s">
        <v>108</v>
      </c>
      <c r="C13" s="353"/>
      <c r="D13" s="157"/>
      <c r="E13" s="157"/>
      <c r="F13" s="157"/>
      <c r="G13" s="157"/>
      <c r="H13" s="157"/>
      <c r="I13" s="157"/>
      <c r="J13" s="157"/>
      <c r="K13" s="157"/>
      <c r="L13" s="157"/>
      <c r="M13" s="157"/>
    </row>
    <row r="14" spans="2:13" ht="15">
      <c r="B14" s="159"/>
      <c r="C14" s="160" t="s">
        <v>109</v>
      </c>
      <c r="D14" s="157"/>
      <c r="E14" s="157"/>
      <c r="F14" s="157"/>
      <c r="G14" s="157"/>
      <c r="H14" s="157"/>
      <c r="I14" s="157"/>
      <c r="J14" s="157"/>
      <c r="K14" s="157"/>
      <c r="L14" s="157"/>
      <c r="M14" s="157"/>
    </row>
    <row r="15" spans="2:13">
      <c r="B15" s="161" t="s">
        <v>110</v>
      </c>
      <c r="C15" s="162" t="s">
        <v>111</v>
      </c>
      <c r="D15" s="157"/>
      <c r="E15" s="157"/>
      <c r="F15" s="157"/>
      <c r="G15" s="157"/>
      <c r="H15" s="157"/>
      <c r="I15" s="157"/>
      <c r="J15" s="157"/>
      <c r="K15" s="157"/>
      <c r="L15" s="157"/>
      <c r="M15" s="157"/>
    </row>
    <row r="16" spans="2:13">
      <c r="B16" s="161" t="s">
        <v>112</v>
      </c>
      <c r="C16" s="162" t="s">
        <v>111</v>
      </c>
      <c r="D16" s="157"/>
      <c r="E16" s="157"/>
      <c r="F16" s="157"/>
      <c r="G16" s="157"/>
      <c r="H16" s="157"/>
      <c r="I16" s="157"/>
      <c r="J16" s="157"/>
      <c r="K16" s="157"/>
      <c r="L16" s="157"/>
      <c r="M16" s="157"/>
    </row>
    <row r="17" spans="2:5" ht="15" thickBot="1">
      <c r="B17" s="163" t="s">
        <v>113</v>
      </c>
      <c r="C17" s="162" t="s">
        <v>111</v>
      </c>
      <c r="D17" s="157"/>
      <c r="E17" s="157"/>
    </row>
    <row r="18" spans="2:5">
      <c r="B18" s="164"/>
      <c r="C18" s="157"/>
      <c r="D18" s="157"/>
      <c r="E18" s="157"/>
    </row>
    <row r="19" spans="2:5" ht="15" thickBot="1">
      <c r="B19" s="157"/>
      <c r="C19" s="157"/>
      <c r="D19" s="157"/>
      <c r="E19" s="157"/>
    </row>
    <row r="20" spans="2:5" ht="31.7" customHeight="1" thickBot="1">
      <c r="B20" s="354" t="s">
        <v>114</v>
      </c>
      <c r="C20" s="352"/>
      <c r="D20" s="425"/>
      <c r="E20" s="426"/>
    </row>
    <row r="21" spans="2:5" ht="30">
      <c r="B21" s="165" t="s">
        <v>115</v>
      </c>
      <c r="C21" s="177" t="s">
        <v>116</v>
      </c>
      <c r="D21" s="177" t="s">
        <v>117</v>
      </c>
      <c r="E21" s="178" t="s">
        <v>118</v>
      </c>
    </row>
    <row r="22" spans="2:5" ht="15">
      <c r="B22" s="222" t="s">
        <v>119</v>
      </c>
      <c r="C22" s="166"/>
      <c r="D22" s="167"/>
      <c r="E22" s="262" t="s">
        <v>120</v>
      </c>
    </row>
    <row r="23" spans="2:5" ht="15">
      <c r="B23" s="222" t="s">
        <v>76</v>
      </c>
      <c r="C23" s="169"/>
      <c r="D23" s="69"/>
      <c r="E23" s="262" t="s">
        <v>120</v>
      </c>
    </row>
    <row r="24" spans="2:5" ht="15">
      <c r="B24" s="222" t="s">
        <v>80</v>
      </c>
      <c r="C24" s="169"/>
      <c r="D24" s="69"/>
      <c r="E24" s="262" t="s">
        <v>120</v>
      </c>
    </row>
    <row r="25" spans="2:5" ht="15">
      <c r="B25" s="222" t="s">
        <v>82</v>
      </c>
      <c r="C25" s="169"/>
      <c r="D25" s="69"/>
      <c r="E25" s="262" t="s">
        <v>120</v>
      </c>
    </row>
    <row r="26" spans="2:5" ht="15">
      <c r="B26" s="222" t="s">
        <v>84</v>
      </c>
      <c r="C26" s="169"/>
      <c r="D26" s="69"/>
      <c r="E26" s="262" t="s">
        <v>121</v>
      </c>
    </row>
    <row r="27" spans="2:5" ht="15">
      <c r="B27" s="222" t="s">
        <v>103</v>
      </c>
      <c r="C27" s="169"/>
      <c r="D27" s="69"/>
      <c r="E27" s="262" t="s">
        <v>120</v>
      </c>
    </row>
    <row r="28" spans="2:5" ht="15">
      <c r="B28" s="222" t="s">
        <v>77</v>
      </c>
      <c r="C28" s="169"/>
      <c r="D28" s="69"/>
      <c r="E28" s="262" t="s">
        <v>120</v>
      </c>
    </row>
    <row r="29" spans="2:5" ht="15">
      <c r="B29" s="222" t="s">
        <v>122</v>
      </c>
      <c r="C29" s="169"/>
      <c r="D29" s="69"/>
      <c r="E29" s="262" t="s">
        <v>120</v>
      </c>
    </row>
    <row r="30" spans="2:5" ht="15">
      <c r="B30" s="222" t="s">
        <v>123</v>
      </c>
      <c r="C30" s="169"/>
      <c r="D30" s="69"/>
      <c r="E30" s="262" t="s">
        <v>120</v>
      </c>
    </row>
    <row r="31" spans="2:5" ht="15">
      <c r="B31" s="170" t="s">
        <v>48</v>
      </c>
      <c r="C31" s="175"/>
      <c r="D31" s="173"/>
      <c r="E31" s="168"/>
    </row>
    <row r="32" spans="2:5" ht="15">
      <c r="B32" s="170" t="s">
        <v>48</v>
      </c>
      <c r="C32" s="175"/>
      <c r="D32" s="173"/>
      <c r="E32" s="168"/>
    </row>
    <row r="33" spans="2:13" ht="15.75" thickBot="1">
      <c r="B33" s="171" t="s">
        <v>48</v>
      </c>
      <c r="C33" s="176"/>
      <c r="D33" s="174"/>
      <c r="E33" s="172"/>
      <c r="F33" s="157"/>
      <c r="G33" s="157"/>
      <c r="H33" s="157"/>
      <c r="I33" s="157"/>
      <c r="J33" s="157"/>
      <c r="K33" s="157"/>
      <c r="L33" s="157"/>
      <c r="M33" s="157"/>
    </row>
    <row r="35" spans="2:13" ht="15" thickBot="1">
      <c r="B35" s="157"/>
      <c r="C35" s="157"/>
      <c r="D35" s="157"/>
      <c r="E35" s="157"/>
      <c r="F35" s="157"/>
      <c r="G35" s="157"/>
      <c r="H35" s="157"/>
      <c r="I35" s="157"/>
      <c r="J35" s="157"/>
      <c r="K35" s="157"/>
      <c r="L35" s="157"/>
      <c r="M35" s="157"/>
    </row>
    <row r="36" spans="2:13" ht="31.7" customHeight="1" thickBot="1">
      <c r="B36" s="354" t="s">
        <v>124</v>
      </c>
      <c r="C36" s="352"/>
      <c r="D36" s="425"/>
      <c r="E36" s="426"/>
      <c r="F36" s="157"/>
      <c r="G36" s="157"/>
      <c r="H36" s="157"/>
      <c r="I36" s="157"/>
      <c r="J36" s="157"/>
      <c r="K36" s="157"/>
      <c r="L36" s="157"/>
      <c r="M36" s="157"/>
    </row>
    <row r="37" spans="2:13" ht="15">
      <c r="B37" s="165"/>
      <c r="C37" s="430" t="s">
        <v>125</v>
      </c>
      <c r="D37" s="431"/>
      <c r="E37" s="432"/>
      <c r="F37" s="157"/>
      <c r="G37" s="157"/>
      <c r="H37" s="157"/>
      <c r="I37" s="157"/>
      <c r="J37" s="157"/>
      <c r="K37" s="157"/>
      <c r="L37" s="157"/>
      <c r="M37" s="157"/>
    </row>
    <row r="38" spans="2:13">
      <c r="B38" s="161" t="s">
        <v>126</v>
      </c>
      <c r="C38" s="427" t="s">
        <v>121</v>
      </c>
      <c r="D38" s="428"/>
      <c r="E38" s="429"/>
      <c r="F38" s="157"/>
      <c r="G38" s="157"/>
      <c r="H38" s="157"/>
      <c r="I38" s="157"/>
      <c r="J38" s="157"/>
      <c r="K38" s="157"/>
      <c r="L38" s="157"/>
      <c r="M38" s="157"/>
    </row>
    <row r="39" spans="2:13" ht="30" customHeight="1">
      <c r="B39" s="161" t="s">
        <v>127</v>
      </c>
      <c r="C39" s="433" t="s">
        <v>90</v>
      </c>
      <c r="D39" s="434"/>
      <c r="E39" s="435"/>
      <c r="F39" s="157"/>
      <c r="G39" s="157"/>
      <c r="H39" s="157"/>
      <c r="I39" s="157"/>
      <c r="J39" s="157"/>
      <c r="K39" s="157"/>
      <c r="L39" s="157"/>
      <c r="M39" s="157"/>
    </row>
    <row r="40" spans="2:13">
      <c r="B40" s="170" t="s">
        <v>48</v>
      </c>
      <c r="C40" s="419"/>
      <c r="D40" s="420"/>
      <c r="E40" s="421"/>
      <c r="F40" s="157"/>
      <c r="G40" s="157"/>
      <c r="H40" s="157"/>
      <c r="I40" s="157"/>
      <c r="J40" s="157"/>
      <c r="K40" s="157"/>
      <c r="L40" s="157"/>
      <c r="M40" s="157"/>
    </row>
    <row r="41" spans="2:13">
      <c r="B41" s="170" t="s">
        <v>48</v>
      </c>
      <c r="C41" s="419"/>
      <c r="D41" s="420"/>
      <c r="E41" s="421"/>
      <c r="F41" s="157"/>
      <c r="G41" s="157"/>
      <c r="H41" s="157"/>
      <c r="I41" s="157"/>
      <c r="J41" s="157"/>
      <c r="K41" s="157"/>
      <c r="L41" s="157"/>
      <c r="M41" s="157"/>
    </row>
    <row r="42" spans="2:13" ht="15" thickBot="1">
      <c r="B42" s="171" t="s">
        <v>48</v>
      </c>
      <c r="C42" s="422"/>
      <c r="D42" s="423"/>
      <c r="E42" s="424"/>
      <c r="F42" s="157"/>
      <c r="G42" s="157"/>
      <c r="H42" s="157"/>
      <c r="I42" s="157"/>
      <c r="J42" s="157"/>
      <c r="K42" s="157"/>
      <c r="L42" s="157"/>
      <c r="M42" s="157"/>
    </row>
    <row r="43" spans="2:13" ht="15" thickBot="1">
      <c r="B43" s="157"/>
      <c r="C43" s="157"/>
      <c r="D43" s="157"/>
      <c r="E43" s="157"/>
      <c r="F43" s="157"/>
      <c r="G43" s="157"/>
      <c r="H43" s="157"/>
      <c r="I43" s="157"/>
      <c r="J43" s="157"/>
      <c r="K43" s="157"/>
      <c r="L43" s="157"/>
      <c r="M43" s="157"/>
    </row>
    <row r="44" spans="2:13" ht="31.7" customHeight="1" thickBot="1">
      <c r="B44" s="354" t="s">
        <v>128</v>
      </c>
      <c r="C44" s="352"/>
      <c r="D44" s="352"/>
      <c r="E44" s="352"/>
      <c r="F44" s="352"/>
      <c r="G44" s="352"/>
      <c r="H44" s="352"/>
      <c r="I44" s="352"/>
      <c r="J44" s="352"/>
      <c r="K44" s="352"/>
      <c r="L44" s="352"/>
      <c r="M44" s="353"/>
    </row>
    <row r="45" spans="2:13" ht="30" customHeight="1">
      <c r="B45" s="401" t="s">
        <v>99</v>
      </c>
      <c r="C45" s="402"/>
      <c r="D45" s="402"/>
      <c r="E45" s="402"/>
      <c r="F45" s="402"/>
      <c r="G45" s="402"/>
      <c r="H45" s="402"/>
      <c r="I45" s="402"/>
      <c r="J45" s="402"/>
      <c r="K45" s="402"/>
      <c r="L45" s="402"/>
      <c r="M45" s="403"/>
    </row>
    <row r="46" spans="2:13" ht="30" customHeight="1">
      <c r="B46" s="401" t="s">
        <v>100</v>
      </c>
      <c r="C46" s="402"/>
      <c r="D46" s="402"/>
      <c r="E46" s="402"/>
      <c r="F46" s="402"/>
      <c r="G46" s="402"/>
      <c r="H46" s="402"/>
      <c r="I46" s="402"/>
      <c r="J46" s="402"/>
      <c r="K46" s="402"/>
      <c r="L46" s="402"/>
      <c r="M46" s="403"/>
    </row>
    <row r="47" spans="2:13" ht="30" customHeight="1">
      <c r="B47" s="401" t="s">
        <v>101</v>
      </c>
      <c r="C47" s="402"/>
      <c r="D47" s="402"/>
      <c r="E47" s="402"/>
      <c r="F47" s="402"/>
      <c r="G47" s="402"/>
      <c r="H47" s="402"/>
      <c r="I47" s="402"/>
      <c r="J47" s="402"/>
      <c r="K47" s="402"/>
      <c r="L47" s="402"/>
      <c r="M47" s="403"/>
    </row>
    <row r="48" spans="2:13" ht="30" customHeight="1">
      <c r="B48" s="401" t="s">
        <v>102</v>
      </c>
      <c r="C48" s="402"/>
      <c r="D48" s="402"/>
      <c r="E48" s="402"/>
      <c r="F48" s="402"/>
      <c r="G48" s="402"/>
      <c r="H48" s="402"/>
      <c r="I48" s="402"/>
      <c r="J48" s="402"/>
      <c r="K48" s="402"/>
      <c r="L48" s="402"/>
      <c r="M48" s="403"/>
    </row>
    <row r="49" spans="2:13" ht="30" customHeight="1">
      <c r="B49" s="401" t="s">
        <v>96</v>
      </c>
      <c r="C49" s="402"/>
      <c r="D49" s="402"/>
      <c r="E49" s="402"/>
      <c r="F49" s="402"/>
      <c r="G49" s="402"/>
      <c r="H49" s="402"/>
      <c r="I49" s="402"/>
      <c r="J49" s="402"/>
      <c r="K49" s="402"/>
      <c r="L49" s="402"/>
      <c r="M49" s="403"/>
    </row>
    <row r="50" spans="2:13" ht="30" customHeight="1">
      <c r="B50" s="401" t="s">
        <v>97</v>
      </c>
      <c r="C50" s="402"/>
      <c r="D50" s="402"/>
      <c r="E50" s="402"/>
      <c r="F50" s="402"/>
      <c r="G50" s="402"/>
      <c r="H50" s="402"/>
      <c r="I50" s="402"/>
      <c r="J50" s="402"/>
      <c r="K50" s="402"/>
      <c r="L50" s="402"/>
      <c r="M50" s="403"/>
    </row>
    <row r="51" spans="2:13">
      <c r="B51" s="414"/>
      <c r="C51" s="370"/>
      <c r="D51" s="370"/>
      <c r="E51" s="370"/>
      <c r="F51" s="370"/>
      <c r="G51" s="370"/>
      <c r="H51" s="370"/>
      <c r="I51" s="370"/>
      <c r="J51" s="370"/>
      <c r="K51" s="370"/>
      <c r="L51" s="370"/>
      <c r="M51" s="371"/>
    </row>
    <row r="52" spans="2:13">
      <c r="B52" s="414"/>
      <c r="C52" s="370"/>
      <c r="D52" s="370"/>
      <c r="E52" s="370"/>
      <c r="F52" s="370"/>
      <c r="G52" s="370"/>
      <c r="H52" s="370"/>
      <c r="I52" s="370"/>
      <c r="J52" s="370"/>
      <c r="K52" s="370"/>
      <c r="L52" s="370"/>
      <c r="M52" s="371"/>
    </row>
    <row r="53" spans="2:13" ht="15" thickBot="1">
      <c r="B53" s="415" t="s">
        <v>71</v>
      </c>
      <c r="C53" s="373"/>
      <c r="D53" s="373"/>
      <c r="E53" s="373"/>
      <c r="F53" s="373"/>
      <c r="G53" s="373"/>
      <c r="H53" s="373"/>
      <c r="I53" s="373"/>
      <c r="J53" s="373"/>
      <c r="K53" s="373"/>
      <c r="L53" s="373"/>
      <c r="M53" s="374"/>
    </row>
  </sheetData>
  <mergeCells count="27">
    <mergeCell ref="B10:M10"/>
    <mergeCell ref="B44:M44"/>
    <mergeCell ref="B45:M45"/>
    <mergeCell ref="B46:M46"/>
    <mergeCell ref="C41:E41"/>
    <mergeCell ref="C42:E42"/>
    <mergeCell ref="B36:E36"/>
    <mergeCell ref="C38:E38"/>
    <mergeCell ref="C37:E37"/>
    <mergeCell ref="C39:E39"/>
    <mergeCell ref="C40:E40"/>
    <mergeCell ref="B20:E20"/>
    <mergeCell ref="B13:C13"/>
    <mergeCell ref="B52:M52"/>
    <mergeCell ref="B53:M53"/>
    <mergeCell ref="B47:M47"/>
    <mergeCell ref="B48:M48"/>
    <mergeCell ref="B49:M49"/>
    <mergeCell ref="B50:M50"/>
    <mergeCell ref="B51:M51"/>
    <mergeCell ref="B2:M2"/>
    <mergeCell ref="B1:M1"/>
    <mergeCell ref="B9:M9"/>
    <mergeCell ref="B6:M6"/>
    <mergeCell ref="B7:M7"/>
    <mergeCell ref="B8:M8"/>
    <mergeCell ref="C3:M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73A61-9D53-46DB-9774-3A38ABCA79A3}">
  <dimension ref="A1:X69"/>
  <sheetViews>
    <sheetView topLeftCell="A10" zoomScale="90" zoomScaleNormal="90" workbookViewId="0">
      <selection activeCell="C3" sqref="C3:L3"/>
    </sheetView>
  </sheetViews>
  <sheetFormatPr defaultColWidth="8.85546875" defaultRowHeight="14.25"/>
  <cols>
    <col min="1" max="1" width="4" style="157" customWidth="1"/>
    <col min="2" max="3" width="46.5703125" style="20" customWidth="1"/>
    <col min="4" max="13" width="10.85546875" style="20" customWidth="1"/>
    <col min="14" max="14" width="13.42578125" style="20" customWidth="1"/>
    <col min="15" max="24" width="10.5703125" style="20" customWidth="1"/>
    <col min="25" max="16384" width="8.85546875" style="20"/>
  </cols>
  <sheetData>
    <row r="1" spans="2:24" ht="23.25" customHeight="1">
      <c r="B1" s="297" t="s">
        <v>12</v>
      </c>
      <c r="C1" s="298"/>
      <c r="D1" s="298"/>
      <c r="E1" s="298"/>
      <c r="F1" s="298"/>
      <c r="G1" s="298"/>
      <c r="H1" s="298"/>
      <c r="I1" s="298"/>
      <c r="J1" s="298"/>
      <c r="K1" s="298"/>
      <c r="L1" s="299"/>
      <c r="M1" s="157"/>
      <c r="N1" s="157"/>
      <c r="O1" s="157"/>
      <c r="P1" s="157"/>
      <c r="Q1" s="157"/>
      <c r="R1" s="157"/>
      <c r="S1" s="157"/>
      <c r="T1" s="157"/>
      <c r="U1" s="157"/>
      <c r="V1" s="157"/>
      <c r="W1" s="157"/>
      <c r="X1" s="157"/>
    </row>
    <row r="2" spans="2:24" ht="23.25" customHeight="1">
      <c r="B2" s="324" t="s">
        <v>1</v>
      </c>
      <c r="C2" s="325"/>
      <c r="D2" s="325"/>
      <c r="E2" s="325"/>
      <c r="F2" s="325"/>
      <c r="G2" s="325"/>
      <c r="H2" s="325"/>
      <c r="I2" s="325"/>
      <c r="J2" s="325"/>
      <c r="K2" s="325"/>
      <c r="L2" s="455"/>
      <c r="M2" s="157"/>
      <c r="N2" s="157"/>
      <c r="O2" s="157"/>
      <c r="P2" s="157"/>
      <c r="Q2" s="157"/>
      <c r="R2" s="157"/>
      <c r="S2" s="157"/>
      <c r="T2" s="157"/>
      <c r="U2" s="157"/>
      <c r="V2" s="157"/>
      <c r="W2" s="157"/>
      <c r="X2" s="157"/>
    </row>
    <row r="3" spans="2:24" ht="21" thickBot="1">
      <c r="B3" s="223" t="s">
        <v>13</v>
      </c>
      <c r="C3" s="462" t="s">
        <v>83</v>
      </c>
      <c r="D3" s="463"/>
      <c r="E3" s="463"/>
      <c r="F3" s="463"/>
      <c r="G3" s="463"/>
      <c r="H3" s="463"/>
      <c r="I3" s="463"/>
      <c r="J3" s="463"/>
      <c r="K3" s="463"/>
      <c r="L3" s="464"/>
      <c r="M3" s="128"/>
      <c r="N3" s="157"/>
      <c r="O3" s="157"/>
      <c r="P3" s="157"/>
      <c r="Q3" s="157"/>
      <c r="R3" s="157"/>
      <c r="S3" s="157"/>
      <c r="T3" s="157"/>
      <c r="U3" s="157"/>
      <c r="V3" s="157"/>
      <c r="W3" s="157"/>
      <c r="X3" s="157"/>
    </row>
    <row r="4" spans="2:24" ht="20.25">
      <c r="B4" s="3"/>
      <c r="C4" s="3"/>
      <c r="D4" s="181"/>
      <c r="E4" s="181"/>
      <c r="F4" s="181"/>
      <c r="G4" s="181"/>
      <c r="H4" s="181"/>
      <c r="I4" s="157"/>
      <c r="J4" s="157"/>
      <c r="K4" s="157"/>
      <c r="L4" s="157"/>
      <c r="M4" s="157"/>
      <c r="N4" s="157"/>
      <c r="O4" s="157"/>
      <c r="P4" s="157"/>
      <c r="Q4" s="157"/>
      <c r="R4" s="157"/>
      <c r="S4" s="157"/>
      <c r="T4" s="157"/>
      <c r="U4" s="157"/>
      <c r="V4" s="157"/>
      <c r="W4" s="157"/>
      <c r="X4" s="157"/>
    </row>
    <row r="5" spans="2:24" ht="21" thickBot="1">
      <c r="B5" s="158" t="s">
        <v>129</v>
      </c>
      <c r="C5" s="158"/>
      <c r="D5" s="181"/>
      <c r="E5" s="181"/>
      <c r="F5" s="157"/>
      <c r="G5" s="157"/>
      <c r="H5" s="157"/>
      <c r="I5" s="157"/>
      <c r="J5" s="157"/>
      <c r="K5" s="157"/>
      <c r="L5" s="157"/>
      <c r="M5" s="157"/>
      <c r="N5" s="157"/>
      <c r="O5" s="157"/>
      <c r="P5" s="157"/>
      <c r="Q5" s="157"/>
      <c r="R5" s="157"/>
      <c r="S5" s="157"/>
      <c r="T5" s="157"/>
      <c r="U5" s="157"/>
      <c r="V5" s="157"/>
      <c r="W5" s="157"/>
      <c r="X5" s="157"/>
    </row>
    <row r="6" spans="2:24" ht="15.75">
      <c r="B6" s="456" t="s">
        <v>130</v>
      </c>
      <c r="C6" s="457"/>
      <c r="D6" s="457"/>
      <c r="E6" s="457"/>
      <c r="F6" s="457"/>
      <c r="G6" s="457"/>
      <c r="H6" s="457"/>
      <c r="I6" s="457"/>
      <c r="J6" s="457"/>
      <c r="K6" s="458"/>
      <c r="L6" s="157"/>
      <c r="M6" s="157"/>
      <c r="N6" s="157"/>
      <c r="O6" s="157"/>
      <c r="P6" s="157"/>
      <c r="Q6" s="157"/>
      <c r="R6" s="157"/>
      <c r="S6" s="157"/>
      <c r="T6" s="157"/>
      <c r="U6" s="157"/>
      <c r="V6" s="157"/>
      <c r="W6" s="157"/>
      <c r="X6" s="157"/>
    </row>
    <row r="7" spans="2:24" ht="58.7" customHeight="1">
      <c r="B7" s="459" t="s">
        <v>131</v>
      </c>
      <c r="C7" s="460"/>
      <c r="D7" s="460"/>
      <c r="E7" s="460"/>
      <c r="F7" s="460"/>
      <c r="G7" s="460"/>
      <c r="H7" s="460"/>
      <c r="I7" s="460"/>
      <c r="J7" s="460"/>
      <c r="K7" s="461"/>
      <c r="L7" s="221"/>
      <c r="M7" s="179"/>
      <c r="N7" s="179"/>
      <c r="O7" s="157"/>
      <c r="P7" s="157"/>
      <c r="Q7" s="157"/>
      <c r="R7" s="157"/>
      <c r="S7" s="157"/>
      <c r="T7" s="157"/>
      <c r="U7" s="157"/>
      <c r="V7" s="157"/>
      <c r="W7" s="157"/>
      <c r="X7" s="157"/>
    </row>
    <row r="8" spans="2:24" ht="143.44999999999999" customHeight="1">
      <c r="B8" s="449" t="s">
        <v>132</v>
      </c>
      <c r="C8" s="450"/>
      <c r="D8" s="450"/>
      <c r="E8" s="450"/>
      <c r="F8" s="450"/>
      <c r="G8" s="450"/>
      <c r="H8" s="450"/>
      <c r="I8" s="450"/>
      <c r="J8" s="450"/>
      <c r="K8" s="451"/>
      <c r="L8" s="180"/>
      <c r="M8" s="180"/>
      <c r="N8" s="180"/>
      <c r="O8" s="157"/>
      <c r="P8" s="157"/>
      <c r="Q8" s="157"/>
      <c r="R8" s="157"/>
      <c r="S8" s="157"/>
      <c r="T8" s="157"/>
      <c r="U8" s="157"/>
      <c r="V8" s="157"/>
      <c r="W8" s="157"/>
      <c r="X8" s="157"/>
    </row>
    <row r="9" spans="2:24" ht="40.35" customHeight="1">
      <c r="B9" s="449" t="s">
        <v>133</v>
      </c>
      <c r="C9" s="450"/>
      <c r="D9" s="450"/>
      <c r="E9" s="450"/>
      <c r="F9" s="450"/>
      <c r="G9" s="450"/>
      <c r="H9" s="450"/>
      <c r="I9" s="450"/>
      <c r="J9" s="450"/>
      <c r="K9" s="451"/>
      <c r="L9" s="180"/>
      <c r="M9" s="180"/>
      <c r="N9" s="180"/>
      <c r="O9" s="157"/>
      <c r="P9" s="157"/>
      <c r="Q9" s="157"/>
      <c r="R9" s="157"/>
      <c r="S9" s="157"/>
      <c r="T9" s="157"/>
      <c r="U9" s="157"/>
      <c r="V9" s="157"/>
      <c r="W9" s="157"/>
      <c r="X9" s="157"/>
    </row>
    <row r="10" spans="2:24" ht="22.7" customHeight="1" thickBot="1">
      <c r="B10" s="452" t="s">
        <v>134</v>
      </c>
      <c r="C10" s="453"/>
      <c r="D10" s="453"/>
      <c r="E10" s="453"/>
      <c r="F10" s="453"/>
      <c r="G10" s="453"/>
      <c r="H10" s="453"/>
      <c r="I10" s="453"/>
      <c r="J10" s="453"/>
      <c r="K10" s="454"/>
      <c r="L10" s="157"/>
      <c r="M10" s="157"/>
      <c r="N10" s="157"/>
      <c r="O10" s="157"/>
      <c r="P10" s="157"/>
      <c r="Q10" s="157"/>
      <c r="R10" s="157"/>
      <c r="S10" s="157"/>
      <c r="T10" s="157"/>
      <c r="U10" s="157"/>
      <c r="V10" s="157"/>
      <c r="W10" s="157"/>
      <c r="X10" s="157"/>
    </row>
    <row r="11" spans="2:24" ht="18.75" thickBot="1">
      <c r="B11" s="182"/>
      <c r="C11" s="182"/>
      <c r="D11" s="182"/>
      <c r="E11" s="182"/>
      <c r="F11" s="157"/>
      <c r="G11" s="157"/>
      <c r="H11" s="157"/>
      <c r="I11" s="157"/>
      <c r="J11" s="157"/>
      <c r="K11" s="157"/>
      <c r="L11" s="157"/>
      <c r="M11" s="157"/>
      <c r="N11" s="157"/>
      <c r="O11" s="157"/>
      <c r="P11" s="157"/>
      <c r="Q11" s="157"/>
      <c r="R11" s="157"/>
      <c r="S11" s="157"/>
      <c r="T11" s="157"/>
      <c r="U11" s="157"/>
      <c r="V11" s="157"/>
      <c r="W11" s="157"/>
      <c r="X11" s="157"/>
    </row>
    <row r="12" spans="2:24" ht="18.75" customHeight="1" thickBot="1">
      <c r="B12" s="282" t="s">
        <v>108</v>
      </c>
      <c r="C12" s="278"/>
      <c r="D12" s="281"/>
      <c r="E12" s="157"/>
      <c r="F12" s="157"/>
      <c r="G12" s="157"/>
      <c r="H12" s="157"/>
      <c r="I12" s="157"/>
      <c r="J12" s="157"/>
      <c r="K12" s="157"/>
      <c r="L12" s="157"/>
      <c r="M12" s="157"/>
      <c r="N12" s="157"/>
      <c r="O12" s="157"/>
      <c r="P12" s="157"/>
      <c r="Q12" s="157"/>
      <c r="R12" s="157"/>
      <c r="S12" s="157"/>
      <c r="T12" s="157"/>
      <c r="U12" s="157"/>
      <c r="V12" s="157"/>
      <c r="W12" s="157"/>
      <c r="X12" s="157"/>
    </row>
    <row r="13" spans="2:24" ht="30">
      <c r="B13" s="159"/>
      <c r="C13" s="183"/>
      <c r="D13" s="160" t="s">
        <v>109</v>
      </c>
      <c r="E13" s="157"/>
      <c r="F13" s="157"/>
      <c r="G13" s="157"/>
      <c r="H13" s="157"/>
      <c r="I13" s="157"/>
      <c r="J13" s="157"/>
      <c r="K13" s="157"/>
      <c r="L13" s="157"/>
      <c r="M13" s="157"/>
      <c r="N13" s="157"/>
      <c r="O13" s="157"/>
      <c r="P13" s="157"/>
      <c r="Q13" s="157"/>
      <c r="R13" s="157"/>
      <c r="S13" s="157"/>
      <c r="T13" s="157"/>
      <c r="U13" s="157"/>
      <c r="V13" s="157"/>
      <c r="W13" s="157"/>
      <c r="X13" s="157"/>
    </row>
    <row r="14" spans="2:24" ht="15" thickBot="1">
      <c r="B14" s="184" t="s">
        <v>135</v>
      </c>
      <c r="C14" s="185"/>
      <c r="D14" s="257">
        <v>0.05</v>
      </c>
      <c r="E14" s="157"/>
      <c r="F14" s="157"/>
      <c r="G14" s="157"/>
      <c r="H14" s="157"/>
      <c r="I14" s="157"/>
      <c r="J14" s="157"/>
      <c r="K14" s="157"/>
      <c r="L14" s="157"/>
      <c r="M14" s="157"/>
      <c r="N14" s="157"/>
      <c r="O14" s="157"/>
      <c r="P14" s="157"/>
      <c r="Q14" s="157"/>
      <c r="R14" s="157"/>
      <c r="S14" s="157"/>
      <c r="T14" s="157"/>
      <c r="U14" s="157"/>
      <c r="V14" s="157"/>
      <c r="W14" s="157"/>
      <c r="X14" s="157"/>
    </row>
    <row r="15" spans="2:24" ht="18.75" thickBot="1">
      <c r="B15" s="182"/>
      <c r="C15" s="182"/>
      <c r="D15" s="182"/>
      <c r="E15" s="182"/>
      <c r="F15" s="157"/>
      <c r="G15" s="157"/>
      <c r="H15" s="157"/>
      <c r="I15" s="157"/>
      <c r="J15" s="157"/>
      <c r="K15" s="157"/>
      <c r="L15" s="157"/>
      <c r="M15" s="157"/>
      <c r="N15" s="157"/>
      <c r="O15" s="157"/>
      <c r="P15" s="157"/>
      <c r="Q15" s="157"/>
      <c r="R15" s="157"/>
      <c r="S15" s="157"/>
      <c r="T15" s="157"/>
      <c r="U15" s="157"/>
      <c r="V15" s="157"/>
      <c r="W15" s="157"/>
      <c r="X15" s="157"/>
    </row>
    <row r="16" spans="2:24" ht="19.5" customHeight="1" thickBot="1">
      <c r="B16" s="354" t="s">
        <v>136</v>
      </c>
      <c r="C16" s="352"/>
      <c r="D16" s="352"/>
      <c r="E16" s="352"/>
      <c r="F16" s="352"/>
      <c r="G16" s="352"/>
      <c r="H16" s="352"/>
      <c r="I16" s="352"/>
      <c r="J16" s="352"/>
      <c r="K16" s="352"/>
      <c r="L16" s="352"/>
      <c r="M16" s="353"/>
      <c r="N16" s="157"/>
      <c r="O16" s="354" t="s">
        <v>137</v>
      </c>
      <c r="P16" s="352"/>
      <c r="Q16" s="352"/>
      <c r="R16" s="352"/>
      <c r="S16" s="352"/>
      <c r="T16" s="352"/>
      <c r="U16" s="352"/>
      <c r="V16" s="352"/>
      <c r="W16" s="352"/>
      <c r="X16" s="353"/>
    </row>
    <row r="17" spans="2:24" ht="18.75" thickBot="1">
      <c r="B17" s="186"/>
      <c r="C17" s="186"/>
      <c r="D17" s="444" t="s">
        <v>138</v>
      </c>
      <c r="E17" s="445"/>
      <c r="F17" s="445"/>
      <c r="G17" s="445"/>
      <c r="H17" s="445"/>
      <c r="I17" s="445"/>
      <c r="J17" s="445"/>
      <c r="K17" s="445"/>
      <c r="L17" s="445"/>
      <c r="M17" s="445"/>
      <c r="N17" s="187"/>
      <c r="O17" s="444" t="s">
        <v>139</v>
      </c>
      <c r="P17" s="445"/>
      <c r="Q17" s="445"/>
      <c r="R17" s="445"/>
      <c r="S17" s="445"/>
      <c r="T17" s="445"/>
      <c r="U17" s="445"/>
      <c r="V17" s="445"/>
      <c r="W17" s="445"/>
      <c r="X17" s="446"/>
    </row>
    <row r="18" spans="2:24" ht="36.75" thickBot="1">
      <c r="B18" s="188" t="s">
        <v>140</v>
      </c>
      <c r="C18" s="188" t="s">
        <v>141</v>
      </c>
      <c r="D18" s="189" t="s">
        <v>34</v>
      </c>
      <c r="E18" s="190" t="s">
        <v>35</v>
      </c>
      <c r="F18" s="190" t="s">
        <v>36</v>
      </c>
      <c r="G18" s="190" t="s">
        <v>37</v>
      </c>
      <c r="H18" s="190" t="s">
        <v>38</v>
      </c>
      <c r="I18" s="190" t="s">
        <v>39</v>
      </c>
      <c r="J18" s="190" t="s">
        <v>40</v>
      </c>
      <c r="K18" s="190" t="s">
        <v>41</v>
      </c>
      <c r="L18" s="190" t="s">
        <v>42</v>
      </c>
      <c r="M18" s="190" t="s">
        <v>43</v>
      </c>
      <c r="N18" s="191"/>
      <c r="O18" s="189" t="s">
        <v>34</v>
      </c>
      <c r="P18" s="190" t="s">
        <v>35</v>
      </c>
      <c r="Q18" s="190" t="s">
        <v>36</v>
      </c>
      <c r="R18" s="190" t="s">
        <v>37</v>
      </c>
      <c r="S18" s="190" t="s">
        <v>38</v>
      </c>
      <c r="T18" s="190" t="s">
        <v>39</v>
      </c>
      <c r="U18" s="190" t="s">
        <v>40</v>
      </c>
      <c r="V18" s="190" t="s">
        <v>41</v>
      </c>
      <c r="W18" s="190" t="s">
        <v>42</v>
      </c>
      <c r="X18" s="190" t="s">
        <v>43</v>
      </c>
    </row>
    <row r="19" spans="2:24" ht="15.75" thickBot="1">
      <c r="B19" s="447"/>
      <c r="C19" s="448"/>
      <c r="D19" s="192"/>
      <c r="E19" s="193"/>
      <c r="F19" s="193"/>
      <c r="G19" s="193"/>
      <c r="H19" s="193"/>
      <c r="I19" s="193"/>
      <c r="J19" s="193"/>
      <c r="K19" s="193"/>
      <c r="L19" s="193"/>
      <c r="M19" s="193"/>
      <c r="N19" s="194"/>
      <c r="O19" s="192"/>
      <c r="P19" s="193"/>
      <c r="Q19" s="193"/>
      <c r="R19" s="193"/>
      <c r="S19" s="193"/>
      <c r="T19" s="193"/>
      <c r="U19" s="193"/>
      <c r="V19" s="193"/>
      <c r="W19" s="193"/>
      <c r="X19" s="193"/>
    </row>
    <row r="20" spans="2:24" ht="16.5" thickBot="1">
      <c r="B20" s="442" t="s">
        <v>142</v>
      </c>
      <c r="C20" s="443"/>
      <c r="D20" s="195"/>
      <c r="E20" s="196"/>
      <c r="F20" s="197"/>
      <c r="G20" s="197"/>
      <c r="H20" s="197"/>
      <c r="I20" s="197"/>
      <c r="J20" s="197"/>
      <c r="K20" s="198"/>
      <c r="L20" s="197"/>
      <c r="M20" s="198"/>
      <c r="N20" s="194"/>
      <c r="O20" s="195"/>
      <c r="P20" s="196"/>
      <c r="Q20" s="197"/>
      <c r="R20" s="197"/>
      <c r="S20" s="197"/>
      <c r="T20" s="197"/>
      <c r="U20" s="197"/>
      <c r="V20" s="198"/>
      <c r="W20" s="197"/>
      <c r="X20" s="198"/>
    </row>
    <row r="21" spans="2:24" ht="15">
      <c r="B21" s="199" t="s">
        <v>143</v>
      </c>
      <c r="C21" s="200"/>
      <c r="D21" s="258">
        <v>335</v>
      </c>
      <c r="E21" s="258">
        <v>351.75</v>
      </c>
      <c r="F21" s="258">
        <v>369.33749999999998</v>
      </c>
      <c r="G21" s="258">
        <v>387.80437499999999</v>
      </c>
      <c r="H21" s="258">
        <v>407.19459374999997</v>
      </c>
      <c r="I21" s="258">
        <v>427.55432343749999</v>
      </c>
      <c r="J21" s="258">
        <v>448.93203960937501</v>
      </c>
      <c r="K21" s="258">
        <v>471.37864158984377</v>
      </c>
      <c r="L21" s="258">
        <v>494.94757366933595</v>
      </c>
      <c r="M21" s="258">
        <v>519.69495235280272</v>
      </c>
      <c r="N21" s="194"/>
      <c r="O21" s="204">
        <f t="shared" ref="O21:X27" si="0">D21*$D$14</f>
        <v>16.75</v>
      </c>
      <c r="P21" s="204">
        <f t="shared" si="0"/>
        <v>17.587500000000002</v>
      </c>
      <c r="Q21" s="204">
        <f t="shared" si="0"/>
        <v>18.466874999999998</v>
      </c>
      <c r="R21" s="204">
        <f t="shared" si="0"/>
        <v>19.390218750000003</v>
      </c>
      <c r="S21" s="204">
        <f t="shared" si="0"/>
        <v>20.3597296875</v>
      </c>
      <c r="T21" s="204">
        <f t="shared" si="0"/>
        <v>21.377716171875001</v>
      </c>
      <c r="U21" s="204">
        <f t="shared" si="0"/>
        <v>22.446601980468753</v>
      </c>
      <c r="V21" s="204">
        <f t="shared" si="0"/>
        <v>23.568932079492189</v>
      </c>
      <c r="W21" s="204">
        <f t="shared" si="0"/>
        <v>24.747378683466799</v>
      </c>
      <c r="X21" s="205">
        <f t="shared" si="0"/>
        <v>25.984747617640139</v>
      </c>
    </row>
    <row r="22" spans="2:24" ht="15">
      <c r="B22" s="287" t="s">
        <v>144</v>
      </c>
      <c r="C22" s="206"/>
      <c r="D22" s="258">
        <v>300</v>
      </c>
      <c r="E22" s="258">
        <v>315</v>
      </c>
      <c r="F22" s="258">
        <v>330.75</v>
      </c>
      <c r="G22" s="258">
        <v>347.28750000000002</v>
      </c>
      <c r="H22" s="258">
        <v>364.65187500000002</v>
      </c>
      <c r="I22" s="258">
        <v>382.88446875</v>
      </c>
      <c r="J22" s="258">
        <v>402.02869218749998</v>
      </c>
      <c r="K22" s="258">
        <v>422.130126796875</v>
      </c>
      <c r="L22" s="258">
        <v>443.23663313671875</v>
      </c>
      <c r="M22" s="258">
        <v>465.39846479355469</v>
      </c>
      <c r="N22" s="194"/>
      <c r="O22" s="204">
        <f t="shared" si="0"/>
        <v>15</v>
      </c>
      <c r="P22" s="204">
        <f t="shared" si="0"/>
        <v>15.75</v>
      </c>
      <c r="Q22" s="204">
        <f t="shared" si="0"/>
        <v>16.537500000000001</v>
      </c>
      <c r="R22" s="204">
        <f t="shared" si="0"/>
        <v>17.364375000000003</v>
      </c>
      <c r="S22" s="204">
        <f t="shared" si="0"/>
        <v>18.232593750000003</v>
      </c>
      <c r="T22" s="204">
        <f t="shared" si="0"/>
        <v>19.144223437499999</v>
      </c>
      <c r="U22" s="204">
        <f t="shared" si="0"/>
        <v>20.101434609375001</v>
      </c>
      <c r="V22" s="204">
        <f t="shared" si="0"/>
        <v>21.106506339843751</v>
      </c>
      <c r="W22" s="204">
        <f t="shared" si="0"/>
        <v>22.16183165683594</v>
      </c>
      <c r="X22" s="205">
        <f t="shared" si="0"/>
        <v>23.269923239677738</v>
      </c>
    </row>
    <row r="23" spans="2:24" ht="15">
      <c r="B23" s="287" t="s">
        <v>145</v>
      </c>
      <c r="C23" s="206"/>
      <c r="D23" s="258">
        <v>285</v>
      </c>
      <c r="E23" s="258">
        <v>299.25</v>
      </c>
      <c r="F23" s="258">
        <v>314.21249999999998</v>
      </c>
      <c r="G23" s="258">
        <v>329.92312499999997</v>
      </c>
      <c r="H23" s="258">
        <v>346.41928124999998</v>
      </c>
      <c r="I23" s="258">
        <v>363.74024531250001</v>
      </c>
      <c r="J23" s="258">
        <v>381.92725757812502</v>
      </c>
      <c r="K23" s="258">
        <v>401.02362045703126</v>
      </c>
      <c r="L23" s="258">
        <v>421.07480147988281</v>
      </c>
      <c r="M23" s="258">
        <v>442.12854155387697</v>
      </c>
      <c r="N23" s="194"/>
      <c r="O23" s="204">
        <f t="shared" si="0"/>
        <v>14.25</v>
      </c>
      <c r="P23" s="204">
        <f t="shared" si="0"/>
        <v>14.9625</v>
      </c>
      <c r="Q23" s="204">
        <f t="shared" si="0"/>
        <v>15.710625</v>
      </c>
      <c r="R23" s="204">
        <f t="shared" si="0"/>
        <v>16.496156249999999</v>
      </c>
      <c r="S23" s="204">
        <f t="shared" si="0"/>
        <v>17.3209640625</v>
      </c>
      <c r="T23" s="204">
        <f t="shared" si="0"/>
        <v>18.187012265625</v>
      </c>
      <c r="U23" s="204">
        <f t="shared" si="0"/>
        <v>19.096362878906252</v>
      </c>
      <c r="V23" s="204">
        <f t="shared" si="0"/>
        <v>20.051181022851566</v>
      </c>
      <c r="W23" s="204">
        <f t="shared" si="0"/>
        <v>21.053740073994142</v>
      </c>
      <c r="X23" s="205">
        <f t="shared" si="0"/>
        <v>22.106427077693851</v>
      </c>
    </row>
    <row r="24" spans="2:24" ht="15">
      <c r="B24" s="287" t="s">
        <v>146</v>
      </c>
      <c r="C24" s="206"/>
      <c r="D24" s="258">
        <v>275</v>
      </c>
      <c r="E24" s="258">
        <v>288.75</v>
      </c>
      <c r="F24" s="258">
        <v>303.1875</v>
      </c>
      <c r="G24" s="258">
        <v>318.34687500000001</v>
      </c>
      <c r="H24" s="258">
        <v>334.26421875</v>
      </c>
      <c r="I24" s="258">
        <v>350.97742968749998</v>
      </c>
      <c r="J24" s="258">
        <v>368.52630117187499</v>
      </c>
      <c r="K24" s="258">
        <v>386.95261623046872</v>
      </c>
      <c r="L24" s="258">
        <v>406.30024704199218</v>
      </c>
      <c r="M24" s="258">
        <v>426.61525939409177</v>
      </c>
      <c r="N24" s="194"/>
      <c r="O24" s="204">
        <f t="shared" si="0"/>
        <v>13.75</v>
      </c>
      <c r="P24" s="204">
        <f t="shared" si="0"/>
        <v>14.4375</v>
      </c>
      <c r="Q24" s="204">
        <f t="shared" si="0"/>
        <v>15.159375000000001</v>
      </c>
      <c r="R24" s="204">
        <f t="shared" si="0"/>
        <v>15.917343750000001</v>
      </c>
      <c r="S24" s="204">
        <f t="shared" si="0"/>
        <v>16.713210937500001</v>
      </c>
      <c r="T24" s="204">
        <f t="shared" si="0"/>
        <v>17.548871484374999</v>
      </c>
      <c r="U24" s="204">
        <f t="shared" si="0"/>
        <v>18.426315058593751</v>
      </c>
      <c r="V24" s="204">
        <f t="shared" si="0"/>
        <v>19.347630811523437</v>
      </c>
      <c r="W24" s="204">
        <f t="shared" si="0"/>
        <v>20.315012352099611</v>
      </c>
      <c r="X24" s="205">
        <f t="shared" si="0"/>
        <v>21.33076296970459</v>
      </c>
    </row>
    <row r="25" spans="2:24" ht="15">
      <c r="B25" s="287" t="s">
        <v>147</v>
      </c>
      <c r="C25" s="206"/>
      <c r="D25" s="258">
        <v>235</v>
      </c>
      <c r="E25" s="258">
        <v>246.75</v>
      </c>
      <c r="F25" s="258">
        <v>259.08749999999998</v>
      </c>
      <c r="G25" s="258">
        <v>272.041875</v>
      </c>
      <c r="H25" s="258">
        <v>285.64396875</v>
      </c>
      <c r="I25" s="258">
        <v>299.92616718750003</v>
      </c>
      <c r="J25" s="258">
        <v>314.92247554687503</v>
      </c>
      <c r="K25" s="258">
        <v>330.6685993242188</v>
      </c>
      <c r="L25" s="258">
        <v>347.20202929042972</v>
      </c>
      <c r="M25" s="258">
        <v>364.56213075495123</v>
      </c>
      <c r="N25" s="194"/>
      <c r="O25" s="204">
        <f t="shared" si="0"/>
        <v>11.75</v>
      </c>
      <c r="P25" s="204">
        <f t="shared" si="0"/>
        <v>12.3375</v>
      </c>
      <c r="Q25" s="204">
        <f t="shared" si="0"/>
        <v>12.954374999999999</v>
      </c>
      <c r="R25" s="204">
        <f t="shared" si="0"/>
        <v>13.602093750000002</v>
      </c>
      <c r="S25" s="204">
        <f t="shared" si="0"/>
        <v>14.2821984375</v>
      </c>
      <c r="T25" s="204">
        <f t="shared" si="0"/>
        <v>14.996308359375002</v>
      </c>
      <c r="U25" s="204">
        <f t="shared" si="0"/>
        <v>15.746123777343753</v>
      </c>
      <c r="V25" s="204">
        <f t="shared" si="0"/>
        <v>16.533429966210942</v>
      </c>
      <c r="W25" s="204">
        <f t="shared" si="0"/>
        <v>17.360101464521488</v>
      </c>
      <c r="X25" s="205">
        <f t="shared" si="0"/>
        <v>18.228106537747561</v>
      </c>
    </row>
    <row r="26" spans="2:24" ht="15">
      <c r="B26" s="287" t="s">
        <v>148</v>
      </c>
      <c r="C26" s="206"/>
      <c r="D26" s="258">
        <v>260</v>
      </c>
      <c r="E26" s="258">
        <v>273</v>
      </c>
      <c r="F26" s="258">
        <v>286.64999999999998</v>
      </c>
      <c r="G26" s="258">
        <v>300.98249999999996</v>
      </c>
      <c r="H26" s="258">
        <v>316.03162499999996</v>
      </c>
      <c r="I26" s="258">
        <v>331.83320624999999</v>
      </c>
      <c r="J26" s="258">
        <v>348.42486656249997</v>
      </c>
      <c r="K26" s="258">
        <v>365.84610989062497</v>
      </c>
      <c r="L26" s="258">
        <v>384.13841538515624</v>
      </c>
      <c r="M26" s="258">
        <v>403.34533615441404</v>
      </c>
      <c r="N26" s="194"/>
      <c r="O26" s="204">
        <f t="shared" si="0"/>
        <v>13</v>
      </c>
      <c r="P26" s="204">
        <f t="shared" si="0"/>
        <v>13.65</v>
      </c>
      <c r="Q26" s="204">
        <f t="shared" si="0"/>
        <v>14.3325</v>
      </c>
      <c r="R26" s="204">
        <f t="shared" si="0"/>
        <v>15.049124999999998</v>
      </c>
      <c r="S26" s="204">
        <f t="shared" si="0"/>
        <v>15.801581249999998</v>
      </c>
      <c r="T26" s="204">
        <f t="shared" si="0"/>
        <v>16.5916603125</v>
      </c>
      <c r="U26" s="204">
        <f t="shared" si="0"/>
        <v>17.421243328124998</v>
      </c>
      <c r="V26" s="204">
        <f t="shared" si="0"/>
        <v>18.292305494531249</v>
      </c>
      <c r="W26" s="204">
        <f t="shared" si="0"/>
        <v>19.206920769257813</v>
      </c>
      <c r="X26" s="205">
        <f t="shared" si="0"/>
        <v>20.167266807720704</v>
      </c>
    </row>
    <row r="27" spans="2:24" ht="15.75" thickBot="1">
      <c r="B27" s="207" t="s">
        <v>48</v>
      </c>
      <c r="C27" s="208"/>
      <c r="D27" s="259"/>
      <c r="E27" s="259"/>
      <c r="F27" s="258"/>
      <c r="G27" s="258"/>
      <c r="H27" s="258"/>
      <c r="I27" s="258"/>
      <c r="J27" s="258"/>
      <c r="K27" s="258"/>
      <c r="L27" s="258"/>
      <c r="M27" s="258"/>
      <c r="N27" s="194"/>
      <c r="O27" s="204">
        <f t="shared" si="0"/>
        <v>0</v>
      </c>
      <c r="P27" s="204">
        <f t="shared" si="0"/>
        <v>0</v>
      </c>
      <c r="Q27" s="204">
        <f t="shared" si="0"/>
        <v>0</v>
      </c>
      <c r="R27" s="204">
        <f t="shared" si="0"/>
        <v>0</v>
      </c>
      <c r="S27" s="204">
        <f t="shared" si="0"/>
        <v>0</v>
      </c>
      <c r="T27" s="204">
        <f t="shared" si="0"/>
        <v>0</v>
      </c>
      <c r="U27" s="204">
        <f t="shared" si="0"/>
        <v>0</v>
      </c>
      <c r="V27" s="204">
        <f t="shared" si="0"/>
        <v>0</v>
      </c>
      <c r="W27" s="204">
        <f t="shared" si="0"/>
        <v>0</v>
      </c>
      <c r="X27" s="205">
        <f t="shared" si="0"/>
        <v>0</v>
      </c>
    </row>
    <row r="28" spans="2:24" ht="16.5" thickBot="1">
      <c r="B28" s="442" t="s">
        <v>61</v>
      </c>
      <c r="C28" s="443"/>
      <c r="D28" s="260"/>
      <c r="E28" s="260"/>
      <c r="F28" s="260"/>
      <c r="G28" s="260"/>
      <c r="H28" s="260"/>
      <c r="I28" s="260"/>
      <c r="J28" s="260"/>
      <c r="K28" s="260"/>
      <c r="L28" s="260"/>
      <c r="M28" s="260"/>
      <c r="N28" s="194"/>
      <c r="O28" s="209"/>
      <c r="P28" s="197"/>
      <c r="Q28" s="210"/>
      <c r="R28" s="197"/>
      <c r="S28" s="210"/>
      <c r="T28" s="197"/>
      <c r="U28" s="197"/>
      <c r="V28" s="197"/>
      <c r="W28" s="210"/>
      <c r="X28" s="198"/>
    </row>
    <row r="29" spans="2:24" ht="15">
      <c r="B29" s="287" t="s">
        <v>149</v>
      </c>
      <c r="C29" s="206"/>
      <c r="D29" s="258">
        <v>265</v>
      </c>
      <c r="E29" s="258">
        <v>278.25</v>
      </c>
      <c r="F29" s="258">
        <v>292.16250000000002</v>
      </c>
      <c r="G29" s="258">
        <v>306.770625</v>
      </c>
      <c r="H29" s="258">
        <v>322.10915625000001</v>
      </c>
      <c r="I29" s="258">
        <v>338.2146140625</v>
      </c>
      <c r="J29" s="258">
        <v>355.12534476562502</v>
      </c>
      <c r="K29" s="258">
        <v>372.88161200390624</v>
      </c>
      <c r="L29" s="258">
        <v>391.52569260410155</v>
      </c>
      <c r="M29" s="258">
        <v>411.10197723430662</v>
      </c>
      <c r="N29" s="194"/>
      <c r="O29" s="204">
        <f t="shared" ref="O29:X34" si="1">D29*$D$14</f>
        <v>13.25</v>
      </c>
      <c r="P29" s="204">
        <f t="shared" si="1"/>
        <v>13.912500000000001</v>
      </c>
      <c r="Q29" s="204">
        <f t="shared" si="1"/>
        <v>14.608125000000001</v>
      </c>
      <c r="R29" s="204">
        <f t="shared" si="1"/>
        <v>15.338531250000001</v>
      </c>
      <c r="S29" s="204">
        <f t="shared" si="1"/>
        <v>16.105457812500003</v>
      </c>
      <c r="T29" s="204">
        <f t="shared" si="1"/>
        <v>16.910730703125001</v>
      </c>
      <c r="U29" s="204">
        <f t="shared" si="1"/>
        <v>17.75626723828125</v>
      </c>
      <c r="V29" s="204">
        <f t="shared" si="1"/>
        <v>18.644080600195313</v>
      </c>
      <c r="W29" s="204">
        <f t="shared" si="1"/>
        <v>19.57628463020508</v>
      </c>
      <c r="X29" s="205">
        <f t="shared" si="1"/>
        <v>20.555098861715333</v>
      </c>
    </row>
    <row r="30" spans="2:24" ht="15">
      <c r="B30" s="287" t="s">
        <v>150</v>
      </c>
      <c r="C30" s="206"/>
      <c r="D30" s="258">
        <v>235</v>
      </c>
      <c r="E30" s="258">
        <v>246.75</v>
      </c>
      <c r="F30" s="258">
        <v>259.08749999999998</v>
      </c>
      <c r="G30" s="258">
        <v>272.041875</v>
      </c>
      <c r="H30" s="258">
        <v>285.64396875</v>
      </c>
      <c r="I30" s="258">
        <v>299.92616718750003</v>
      </c>
      <c r="J30" s="258">
        <v>314.92247554687503</v>
      </c>
      <c r="K30" s="258">
        <v>330.6685993242188</v>
      </c>
      <c r="L30" s="258">
        <v>347.20202929042972</v>
      </c>
      <c r="M30" s="258">
        <v>364.56213075495123</v>
      </c>
      <c r="N30" s="194"/>
      <c r="O30" s="204">
        <f t="shared" si="1"/>
        <v>11.75</v>
      </c>
      <c r="P30" s="204">
        <f t="shared" si="1"/>
        <v>12.3375</v>
      </c>
      <c r="Q30" s="204">
        <f t="shared" si="1"/>
        <v>12.954374999999999</v>
      </c>
      <c r="R30" s="204">
        <f t="shared" si="1"/>
        <v>13.602093750000002</v>
      </c>
      <c r="S30" s="204">
        <f t="shared" si="1"/>
        <v>14.2821984375</v>
      </c>
      <c r="T30" s="204">
        <f t="shared" si="1"/>
        <v>14.996308359375002</v>
      </c>
      <c r="U30" s="204">
        <f t="shared" si="1"/>
        <v>15.746123777343753</v>
      </c>
      <c r="V30" s="204">
        <f t="shared" si="1"/>
        <v>16.533429966210942</v>
      </c>
      <c r="W30" s="204">
        <f t="shared" si="1"/>
        <v>17.360101464521488</v>
      </c>
      <c r="X30" s="205">
        <f t="shared" si="1"/>
        <v>18.228106537747561</v>
      </c>
    </row>
    <row r="31" spans="2:24" ht="15">
      <c r="B31" s="287" t="s">
        <v>151</v>
      </c>
      <c r="C31" s="206"/>
      <c r="D31" s="258">
        <v>225</v>
      </c>
      <c r="E31" s="258">
        <v>236.25</v>
      </c>
      <c r="F31" s="258">
        <v>248.0625</v>
      </c>
      <c r="G31" s="258">
        <v>260.46562499999999</v>
      </c>
      <c r="H31" s="258">
        <v>273.48890625000001</v>
      </c>
      <c r="I31" s="258">
        <v>287.1633515625</v>
      </c>
      <c r="J31" s="258">
        <v>301.521519140625</v>
      </c>
      <c r="K31" s="258">
        <v>316.59759509765627</v>
      </c>
      <c r="L31" s="258">
        <v>332.42747485253909</v>
      </c>
      <c r="M31" s="258">
        <v>349.04884859516602</v>
      </c>
      <c r="N31" s="194"/>
      <c r="O31" s="204">
        <f t="shared" si="1"/>
        <v>11.25</v>
      </c>
      <c r="P31" s="204">
        <f t="shared" si="1"/>
        <v>11.8125</v>
      </c>
      <c r="Q31" s="204">
        <f t="shared" si="1"/>
        <v>12.403125000000001</v>
      </c>
      <c r="R31" s="204">
        <f t="shared" si="1"/>
        <v>13.02328125</v>
      </c>
      <c r="S31" s="204">
        <f t="shared" si="1"/>
        <v>13.674445312500001</v>
      </c>
      <c r="T31" s="204">
        <f t="shared" si="1"/>
        <v>14.358167578125</v>
      </c>
      <c r="U31" s="204">
        <f t="shared" si="1"/>
        <v>15.07607595703125</v>
      </c>
      <c r="V31" s="204">
        <f t="shared" si="1"/>
        <v>15.829879754882814</v>
      </c>
      <c r="W31" s="204">
        <f t="shared" si="1"/>
        <v>16.621373742626954</v>
      </c>
      <c r="X31" s="205">
        <f t="shared" si="1"/>
        <v>17.452442429758303</v>
      </c>
    </row>
    <row r="32" spans="2:24" ht="15">
      <c r="B32" s="287" t="s">
        <v>152</v>
      </c>
      <c r="C32" s="206"/>
      <c r="D32" s="258">
        <v>265</v>
      </c>
      <c r="E32" s="258">
        <v>278.25</v>
      </c>
      <c r="F32" s="258">
        <v>292.16250000000002</v>
      </c>
      <c r="G32" s="258">
        <v>306.770625</v>
      </c>
      <c r="H32" s="258">
        <v>322.10915625000001</v>
      </c>
      <c r="I32" s="258">
        <v>338.2146140625</v>
      </c>
      <c r="J32" s="258">
        <v>355.12534476562502</v>
      </c>
      <c r="K32" s="258">
        <v>372.88161200390624</v>
      </c>
      <c r="L32" s="258">
        <v>391.52569260410155</v>
      </c>
      <c r="M32" s="258">
        <v>411.10197723430662</v>
      </c>
      <c r="N32" s="194"/>
      <c r="O32" s="204">
        <f t="shared" si="1"/>
        <v>13.25</v>
      </c>
      <c r="P32" s="204">
        <f t="shared" si="1"/>
        <v>13.912500000000001</v>
      </c>
      <c r="Q32" s="204">
        <f t="shared" si="1"/>
        <v>14.608125000000001</v>
      </c>
      <c r="R32" s="204">
        <f t="shared" si="1"/>
        <v>15.338531250000001</v>
      </c>
      <c r="S32" s="204">
        <f t="shared" si="1"/>
        <v>16.105457812500003</v>
      </c>
      <c r="T32" s="204">
        <f t="shared" si="1"/>
        <v>16.910730703125001</v>
      </c>
      <c r="U32" s="204">
        <f t="shared" si="1"/>
        <v>17.75626723828125</v>
      </c>
      <c r="V32" s="204">
        <f t="shared" si="1"/>
        <v>18.644080600195313</v>
      </c>
      <c r="W32" s="204">
        <f t="shared" si="1"/>
        <v>19.57628463020508</v>
      </c>
      <c r="X32" s="205">
        <f t="shared" si="1"/>
        <v>20.555098861715333</v>
      </c>
    </row>
    <row r="33" spans="2:24" ht="15">
      <c r="B33" s="287" t="s">
        <v>153</v>
      </c>
      <c r="C33" s="206"/>
      <c r="D33" s="258">
        <v>235</v>
      </c>
      <c r="E33" s="258">
        <v>246.75</v>
      </c>
      <c r="F33" s="258">
        <v>259.08749999999998</v>
      </c>
      <c r="G33" s="258">
        <v>272.041875</v>
      </c>
      <c r="H33" s="258">
        <v>285.64396875</v>
      </c>
      <c r="I33" s="258">
        <v>299.92616718750003</v>
      </c>
      <c r="J33" s="258">
        <v>314.92247554687503</v>
      </c>
      <c r="K33" s="258">
        <v>330.6685993242188</v>
      </c>
      <c r="L33" s="258">
        <v>347.20202929042972</v>
      </c>
      <c r="M33" s="258">
        <v>364.56213075495123</v>
      </c>
      <c r="N33" s="194"/>
      <c r="O33" s="204">
        <f t="shared" si="1"/>
        <v>11.75</v>
      </c>
      <c r="P33" s="204">
        <f t="shared" si="1"/>
        <v>12.3375</v>
      </c>
      <c r="Q33" s="204">
        <f t="shared" si="1"/>
        <v>12.954374999999999</v>
      </c>
      <c r="R33" s="204">
        <f t="shared" si="1"/>
        <v>13.602093750000002</v>
      </c>
      <c r="S33" s="204">
        <f t="shared" si="1"/>
        <v>14.2821984375</v>
      </c>
      <c r="T33" s="204">
        <f t="shared" si="1"/>
        <v>14.996308359375002</v>
      </c>
      <c r="U33" s="204">
        <f t="shared" si="1"/>
        <v>15.746123777343753</v>
      </c>
      <c r="V33" s="204">
        <f t="shared" si="1"/>
        <v>16.533429966210942</v>
      </c>
      <c r="W33" s="204">
        <f t="shared" si="1"/>
        <v>17.360101464521488</v>
      </c>
      <c r="X33" s="205">
        <f t="shared" si="1"/>
        <v>18.228106537747561</v>
      </c>
    </row>
    <row r="34" spans="2:24" ht="15.75" thickBot="1">
      <c r="B34" s="207" t="s">
        <v>48</v>
      </c>
      <c r="C34" s="208"/>
      <c r="D34" s="259"/>
      <c r="E34" s="259"/>
      <c r="F34" s="259"/>
      <c r="G34" s="259"/>
      <c r="H34" s="259"/>
      <c r="I34" s="259"/>
      <c r="J34" s="259"/>
      <c r="K34" s="259"/>
      <c r="L34" s="259"/>
      <c r="M34" s="259"/>
      <c r="N34" s="194"/>
      <c r="O34" s="204">
        <f t="shared" si="1"/>
        <v>0</v>
      </c>
      <c r="P34" s="204">
        <f t="shared" si="1"/>
        <v>0</v>
      </c>
      <c r="Q34" s="204">
        <f t="shared" si="1"/>
        <v>0</v>
      </c>
      <c r="R34" s="204">
        <f t="shared" si="1"/>
        <v>0</v>
      </c>
      <c r="S34" s="204">
        <f t="shared" si="1"/>
        <v>0</v>
      </c>
      <c r="T34" s="204">
        <f t="shared" si="1"/>
        <v>0</v>
      </c>
      <c r="U34" s="204">
        <f t="shared" si="1"/>
        <v>0</v>
      </c>
      <c r="V34" s="204">
        <f t="shared" si="1"/>
        <v>0</v>
      </c>
      <c r="W34" s="204">
        <f t="shared" si="1"/>
        <v>0</v>
      </c>
      <c r="X34" s="205">
        <f t="shared" si="1"/>
        <v>0</v>
      </c>
    </row>
    <row r="35" spans="2:24" ht="16.5" thickBot="1">
      <c r="B35" s="442" t="s">
        <v>154</v>
      </c>
      <c r="C35" s="443"/>
      <c r="D35" s="260"/>
      <c r="E35" s="260"/>
      <c r="F35" s="260"/>
      <c r="G35" s="260"/>
      <c r="H35" s="260"/>
      <c r="I35" s="260"/>
      <c r="J35" s="260"/>
      <c r="K35" s="260"/>
      <c r="L35" s="260"/>
      <c r="M35" s="260"/>
      <c r="N35" s="194"/>
      <c r="O35" s="209"/>
      <c r="P35" s="197"/>
      <c r="Q35" s="210"/>
      <c r="R35" s="197"/>
      <c r="S35" s="210"/>
      <c r="T35" s="197"/>
      <c r="U35" s="197"/>
      <c r="V35" s="197"/>
      <c r="W35" s="210"/>
      <c r="X35" s="198"/>
    </row>
    <row r="36" spans="2:24" ht="15">
      <c r="B36" s="287" t="s">
        <v>155</v>
      </c>
      <c r="C36" s="206"/>
      <c r="D36" s="258">
        <v>235</v>
      </c>
      <c r="E36" s="258">
        <v>246.75</v>
      </c>
      <c r="F36" s="258">
        <v>259.08749999999998</v>
      </c>
      <c r="G36" s="258">
        <v>272.041875</v>
      </c>
      <c r="H36" s="258">
        <v>285.64396875</v>
      </c>
      <c r="I36" s="258">
        <v>299.92616718750003</v>
      </c>
      <c r="J36" s="258">
        <v>314.92247554687503</v>
      </c>
      <c r="K36" s="258">
        <v>330.6685993242188</v>
      </c>
      <c r="L36" s="258">
        <v>347.20202929042972</v>
      </c>
      <c r="M36" s="258">
        <v>364.56213075495123</v>
      </c>
      <c r="N36" s="194"/>
      <c r="O36" s="204">
        <f t="shared" ref="O36:O51" si="2">D36*$D$14</f>
        <v>11.75</v>
      </c>
      <c r="P36" s="204">
        <f t="shared" ref="P36:P51" si="3">E36*$D$14</f>
        <v>12.3375</v>
      </c>
      <c r="Q36" s="204">
        <f t="shared" ref="Q36:Q51" si="4">F36*$D$14</f>
        <v>12.954374999999999</v>
      </c>
      <c r="R36" s="204">
        <f t="shared" ref="R36:R51" si="5">G36*$D$14</f>
        <v>13.602093750000002</v>
      </c>
      <c r="S36" s="204">
        <f t="shared" ref="S36:S51" si="6">H36*$D$14</f>
        <v>14.2821984375</v>
      </c>
      <c r="T36" s="204">
        <f t="shared" ref="T36:T51" si="7">I36*$D$14</f>
        <v>14.996308359375002</v>
      </c>
      <c r="U36" s="204">
        <f t="shared" ref="U36:U51" si="8">J36*$D$14</f>
        <v>15.746123777343753</v>
      </c>
      <c r="V36" s="204">
        <f t="shared" ref="V36:V51" si="9">K36*$D$14</f>
        <v>16.533429966210942</v>
      </c>
      <c r="W36" s="204">
        <f t="shared" ref="W36:W51" si="10">L36*$D$14</f>
        <v>17.360101464521488</v>
      </c>
      <c r="X36" s="205">
        <f t="shared" ref="X36:X51" si="11">M36*$D$14</f>
        <v>18.228106537747561</v>
      </c>
    </row>
    <row r="37" spans="2:24" ht="15">
      <c r="B37" s="287" t="s">
        <v>156</v>
      </c>
      <c r="C37" s="206"/>
      <c r="D37" s="258">
        <v>235</v>
      </c>
      <c r="E37" s="258">
        <v>246.75</v>
      </c>
      <c r="F37" s="258">
        <v>259.08749999999998</v>
      </c>
      <c r="G37" s="258">
        <v>272.041875</v>
      </c>
      <c r="H37" s="258">
        <v>285.64396875</v>
      </c>
      <c r="I37" s="258">
        <v>299.92616718750003</v>
      </c>
      <c r="J37" s="258">
        <v>314.92247554687503</v>
      </c>
      <c r="K37" s="258">
        <v>330.6685993242188</v>
      </c>
      <c r="L37" s="258">
        <v>347.20202929042972</v>
      </c>
      <c r="M37" s="258">
        <v>364.56213075495123</v>
      </c>
      <c r="N37" s="194"/>
      <c r="O37" s="204">
        <f t="shared" si="2"/>
        <v>11.75</v>
      </c>
      <c r="P37" s="204">
        <f t="shared" si="3"/>
        <v>12.3375</v>
      </c>
      <c r="Q37" s="204">
        <f t="shared" si="4"/>
        <v>12.954374999999999</v>
      </c>
      <c r="R37" s="204">
        <f t="shared" si="5"/>
        <v>13.602093750000002</v>
      </c>
      <c r="S37" s="204">
        <f t="shared" si="6"/>
        <v>14.2821984375</v>
      </c>
      <c r="T37" s="204">
        <f t="shared" si="7"/>
        <v>14.996308359375002</v>
      </c>
      <c r="U37" s="204">
        <f t="shared" si="8"/>
        <v>15.746123777343753</v>
      </c>
      <c r="V37" s="204">
        <f t="shared" si="9"/>
        <v>16.533429966210942</v>
      </c>
      <c r="W37" s="204">
        <f t="shared" si="10"/>
        <v>17.360101464521488</v>
      </c>
      <c r="X37" s="205">
        <f t="shared" si="11"/>
        <v>18.228106537747561</v>
      </c>
    </row>
    <row r="38" spans="2:24" ht="15">
      <c r="B38" s="287" t="s">
        <v>157</v>
      </c>
      <c r="C38" s="206"/>
      <c r="D38" s="258">
        <v>235</v>
      </c>
      <c r="E38" s="258">
        <v>246.75</v>
      </c>
      <c r="F38" s="258">
        <v>259.08749999999998</v>
      </c>
      <c r="G38" s="258">
        <v>272.041875</v>
      </c>
      <c r="H38" s="258">
        <v>285.64396875</v>
      </c>
      <c r="I38" s="258">
        <v>299.92616718750003</v>
      </c>
      <c r="J38" s="258">
        <v>314.92247554687503</v>
      </c>
      <c r="K38" s="258">
        <v>330.6685993242188</v>
      </c>
      <c r="L38" s="258">
        <v>347.20202929042972</v>
      </c>
      <c r="M38" s="258">
        <v>364.56213075495123</v>
      </c>
      <c r="N38" s="194"/>
      <c r="O38" s="204">
        <f t="shared" si="2"/>
        <v>11.75</v>
      </c>
      <c r="P38" s="204">
        <f t="shared" si="3"/>
        <v>12.3375</v>
      </c>
      <c r="Q38" s="204">
        <f t="shared" si="4"/>
        <v>12.954374999999999</v>
      </c>
      <c r="R38" s="204">
        <f t="shared" si="5"/>
        <v>13.602093750000002</v>
      </c>
      <c r="S38" s="204">
        <f t="shared" si="6"/>
        <v>14.2821984375</v>
      </c>
      <c r="T38" s="204">
        <f t="shared" si="7"/>
        <v>14.996308359375002</v>
      </c>
      <c r="U38" s="204">
        <f t="shared" si="8"/>
        <v>15.746123777343753</v>
      </c>
      <c r="V38" s="204">
        <f t="shared" si="9"/>
        <v>16.533429966210942</v>
      </c>
      <c r="W38" s="204">
        <f t="shared" si="10"/>
        <v>17.360101464521488</v>
      </c>
      <c r="X38" s="205">
        <f t="shared" si="11"/>
        <v>18.228106537747561</v>
      </c>
    </row>
    <row r="39" spans="2:24" ht="15">
      <c r="B39" s="287" t="s">
        <v>158</v>
      </c>
      <c r="C39" s="206"/>
      <c r="D39" s="258">
        <v>235</v>
      </c>
      <c r="E39" s="258">
        <v>246.75</v>
      </c>
      <c r="F39" s="258">
        <v>259.08749999999998</v>
      </c>
      <c r="G39" s="258">
        <v>272.041875</v>
      </c>
      <c r="H39" s="258">
        <v>285.64396875</v>
      </c>
      <c r="I39" s="258">
        <v>299.92616718750003</v>
      </c>
      <c r="J39" s="258">
        <v>314.92247554687503</v>
      </c>
      <c r="K39" s="258">
        <v>330.6685993242188</v>
      </c>
      <c r="L39" s="258">
        <v>347.20202929042972</v>
      </c>
      <c r="M39" s="258">
        <v>364.56213075495123</v>
      </c>
      <c r="N39" s="194"/>
      <c r="O39" s="204">
        <f t="shared" si="2"/>
        <v>11.75</v>
      </c>
      <c r="P39" s="204">
        <f t="shared" si="3"/>
        <v>12.3375</v>
      </c>
      <c r="Q39" s="204">
        <f t="shared" si="4"/>
        <v>12.954374999999999</v>
      </c>
      <c r="R39" s="204">
        <f t="shared" si="5"/>
        <v>13.602093750000002</v>
      </c>
      <c r="S39" s="204">
        <f t="shared" si="6"/>
        <v>14.2821984375</v>
      </c>
      <c r="T39" s="204">
        <f t="shared" si="7"/>
        <v>14.996308359375002</v>
      </c>
      <c r="U39" s="204">
        <f t="shared" si="8"/>
        <v>15.746123777343753</v>
      </c>
      <c r="V39" s="204">
        <f t="shared" si="9"/>
        <v>16.533429966210942</v>
      </c>
      <c r="W39" s="204">
        <f t="shared" si="10"/>
        <v>17.360101464521488</v>
      </c>
      <c r="X39" s="205">
        <f t="shared" si="11"/>
        <v>18.228106537747561</v>
      </c>
    </row>
    <row r="40" spans="2:24" ht="15">
      <c r="B40" s="287" t="s">
        <v>159</v>
      </c>
      <c r="C40" s="206"/>
      <c r="D40" s="258">
        <v>200</v>
      </c>
      <c r="E40" s="258">
        <v>210</v>
      </c>
      <c r="F40" s="258">
        <v>220.5</v>
      </c>
      <c r="G40" s="258">
        <v>231.52500000000001</v>
      </c>
      <c r="H40" s="258">
        <v>243.10124999999999</v>
      </c>
      <c r="I40" s="258">
        <v>255.25631249999998</v>
      </c>
      <c r="J40" s="258">
        <v>268.01912812499995</v>
      </c>
      <c r="K40" s="258">
        <v>281.42008453124993</v>
      </c>
      <c r="L40" s="258">
        <v>295.49108875781241</v>
      </c>
      <c r="M40" s="258">
        <v>310.26564319570303</v>
      </c>
      <c r="N40" s="194"/>
      <c r="O40" s="204">
        <f t="shared" si="2"/>
        <v>10</v>
      </c>
      <c r="P40" s="204">
        <f t="shared" si="3"/>
        <v>10.5</v>
      </c>
      <c r="Q40" s="204">
        <f t="shared" si="4"/>
        <v>11.025</v>
      </c>
      <c r="R40" s="204">
        <f t="shared" si="5"/>
        <v>11.576250000000002</v>
      </c>
      <c r="S40" s="204">
        <f t="shared" si="6"/>
        <v>12.1550625</v>
      </c>
      <c r="T40" s="204">
        <f t="shared" si="7"/>
        <v>12.762815625</v>
      </c>
      <c r="U40" s="204">
        <f t="shared" si="8"/>
        <v>13.400956406249998</v>
      </c>
      <c r="V40" s="204">
        <f t="shared" si="9"/>
        <v>14.071004226562497</v>
      </c>
      <c r="W40" s="204">
        <f t="shared" si="10"/>
        <v>14.774554437890622</v>
      </c>
      <c r="X40" s="205">
        <f t="shared" si="11"/>
        <v>15.513282159785152</v>
      </c>
    </row>
    <row r="41" spans="2:24" ht="15">
      <c r="B41" s="287" t="s">
        <v>160</v>
      </c>
      <c r="C41" s="206"/>
      <c r="D41" s="258">
        <v>235</v>
      </c>
      <c r="E41" s="258">
        <v>246.75</v>
      </c>
      <c r="F41" s="258">
        <v>259.08749999999998</v>
      </c>
      <c r="G41" s="258">
        <v>272.041875</v>
      </c>
      <c r="H41" s="258">
        <v>285.64396875</v>
      </c>
      <c r="I41" s="258">
        <v>299.92616718750003</v>
      </c>
      <c r="J41" s="258">
        <v>314.92247554687503</v>
      </c>
      <c r="K41" s="258">
        <v>330.6685993242188</v>
      </c>
      <c r="L41" s="258">
        <v>347.20202929042972</v>
      </c>
      <c r="M41" s="258">
        <v>364.56213075495123</v>
      </c>
      <c r="N41" s="194"/>
      <c r="O41" s="204">
        <f t="shared" si="2"/>
        <v>11.75</v>
      </c>
      <c r="P41" s="204">
        <f t="shared" si="3"/>
        <v>12.3375</v>
      </c>
      <c r="Q41" s="204">
        <f t="shared" si="4"/>
        <v>12.954374999999999</v>
      </c>
      <c r="R41" s="204">
        <f t="shared" si="5"/>
        <v>13.602093750000002</v>
      </c>
      <c r="S41" s="204">
        <f t="shared" si="6"/>
        <v>14.2821984375</v>
      </c>
      <c r="T41" s="204">
        <f t="shared" si="7"/>
        <v>14.996308359375002</v>
      </c>
      <c r="U41" s="204">
        <f t="shared" si="8"/>
        <v>15.746123777343753</v>
      </c>
      <c r="V41" s="204">
        <f t="shared" si="9"/>
        <v>16.533429966210942</v>
      </c>
      <c r="W41" s="204">
        <f t="shared" si="10"/>
        <v>17.360101464521488</v>
      </c>
      <c r="X41" s="205">
        <f t="shared" si="11"/>
        <v>18.228106537747561</v>
      </c>
    </row>
    <row r="42" spans="2:24" ht="15">
      <c r="B42" s="287" t="s">
        <v>161</v>
      </c>
      <c r="C42" s="206"/>
      <c r="D42" s="259">
        <v>225</v>
      </c>
      <c r="E42" s="258">
        <v>236.25</v>
      </c>
      <c r="F42" s="258">
        <v>248.0625</v>
      </c>
      <c r="G42" s="258">
        <v>260.46562499999999</v>
      </c>
      <c r="H42" s="258">
        <v>273.48890625000001</v>
      </c>
      <c r="I42" s="258">
        <v>287.1633515625</v>
      </c>
      <c r="J42" s="258">
        <v>301.521519140625</v>
      </c>
      <c r="K42" s="258">
        <v>316.59759509765627</v>
      </c>
      <c r="L42" s="258">
        <v>332.42747485253909</v>
      </c>
      <c r="M42" s="258">
        <v>349.04884859516602</v>
      </c>
      <c r="N42" s="194"/>
      <c r="O42" s="204">
        <f t="shared" si="2"/>
        <v>11.25</v>
      </c>
      <c r="P42" s="204">
        <f t="shared" si="3"/>
        <v>11.8125</v>
      </c>
      <c r="Q42" s="204">
        <f t="shared" si="4"/>
        <v>12.403125000000001</v>
      </c>
      <c r="R42" s="204">
        <f t="shared" si="5"/>
        <v>13.02328125</v>
      </c>
      <c r="S42" s="204">
        <f t="shared" si="6"/>
        <v>13.674445312500001</v>
      </c>
      <c r="T42" s="204">
        <f t="shared" si="7"/>
        <v>14.358167578125</v>
      </c>
      <c r="U42" s="204">
        <f t="shared" si="8"/>
        <v>15.07607595703125</v>
      </c>
      <c r="V42" s="204">
        <f t="shared" si="9"/>
        <v>15.829879754882814</v>
      </c>
      <c r="W42" s="204">
        <f t="shared" si="10"/>
        <v>16.621373742626954</v>
      </c>
      <c r="X42" s="205">
        <f t="shared" si="11"/>
        <v>17.452442429758303</v>
      </c>
    </row>
    <row r="43" spans="2:24" ht="15">
      <c r="B43" s="287" t="s">
        <v>162</v>
      </c>
      <c r="C43" s="206"/>
      <c r="D43" s="258">
        <v>200</v>
      </c>
      <c r="E43" s="258">
        <v>210</v>
      </c>
      <c r="F43" s="258">
        <v>220.5</v>
      </c>
      <c r="G43" s="258">
        <v>231.52500000000001</v>
      </c>
      <c r="H43" s="258">
        <v>243.10124999999999</v>
      </c>
      <c r="I43" s="258">
        <v>255.25631249999998</v>
      </c>
      <c r="J43" s="258">
        <v>268.01912812499995</v>
      </c>
      <c r="K43" s="258">
        <v>281.42008453124993</v>
      </c>
      <c r="L43" s="258">
        <v>295.49108875781241</v>
      </c>
      <c r="M43" s="258">
        <v>310.26564319570303</v>
      </c>
      <c r="N43" s="194"/>
      <c r="O43" s="204">
        <f t="shared" si="2"/>
        <v>10</v>
      </c>
      <c r="P43" s="204">
        <f t="shared" si="3"/>
        <v>10.5</v>
      </c>
      <c r="Q43" s="204">
        <f t="shared" si="4"/>
        <v>11.025</v>
      </c>
      <c r="R43" s="204">
        <f t="shared" si="5"/>
        <v>11.576250000000002</v>
      </c>
      <c r="S43" s="204">
        <f t="shared" si="6"/>
        <v>12.1550625</v>
      </c>
      <c r="T43" s="204">
        <f t="shared" si="7"/>
        <v>12.762815625</v>
      </c>
      <c r="U43" s="204">
        <f t="shared" si="8"/>
        <v>13.400956406249998</v>
      </c>
      <c r="V43" s="204">
        <f t="shared" si="9"/>
        <v>14.071004226562497</v>
      </c>
      <c r="W43" s="204">
        <f t="shared" si="10"/>
        <v>14.774554437890622</v>
      </c>
      <c r="X43" s="205">
        <f t="shared" si="11"/>
        <v>15.513282159785152</v>
      </c>
    </row>
    <row r="44" spans="2:24" ht="15">
      <c r="B44" s="287" t="s">
        <v>163</v>
      </c>
      <c r="C44" s="206"/>
      <c r="D44" s="258">
        <v>275</v>
      </c>
      <c r="E44" s="258">
        <v>288.75</v>
      </c>
      <c r="F44" s="258">
        <v>303.1875</v>
      </c>
      <c r="G44" s="258">
        <v>318.34687500000001</v>
      </c>
      <c r="H44" s="258">
        <v>334.26421875</v>
      </c>
      <c r="I44" s="258">
        <v>350.97742968749998</v>
      </c>
      <c r="J44" s="258">
        <v>368.52630117187499</v>
      </c>
      <c r="K44" s="258">
        <v>386.95261623046872</v>
      </c>
      <c r="L44" s="258">
        <v>406.30024704199218</v>
      </c>
      <c r="M44" s="258">
        <v>426.61525939409177</v>
      </c>
      <c r="N44" s="194"/>
      <c r="O44" s="204">
        <f t="shared" si="2"/>
        <v>13.75</v>
      </c>
      <c r="P44" s="204">
        <f t="shared" si="3"/>
        <v>14.4375</v>
      </c>
      <c r="Q44" s="204">
        <f t="shared" si="4"/>
        <v>15.159375000000001</v>
      </c>
      <c r="R44" s="204">
        <f t="shared" si="5"/>
        <v>15.917343750000001</v>
      </c>
      <c r="S44" s="204">
        <f t="shared" si="6"/>
        <v>16.713210937500001</v>
      </c>
      <c r="T44" s="204">
        <f t="shared" si="7"/>
        <v>17.548871484374999</v>
      </c>
      <c r="U44" s="204">
        <f t="shared" si="8"/>
        <v>18.426315058593751</v>
      </c>
      <c r="V44" s="204">
        <f t="shared" si="9"/>
        <v>19.347630811523437</v>
      </c>
      <c r="W44" s="204">
        <f t="shared" si="10"/>
        <v>20.315012352099611</v>
      </c>
      <c r="X44" s="205">
        <f t="shared" si="11"/>
        <v>21.33076296970459</v>
      </c>
    </row>
    <row r="45" spans="2:24" ht="15">
      <c r="B45" s="287" t="s">
        <v>164</v>
      </c>
      <c r="C45" s="206"/>
      <c r="D45" s="258">
        <v>250</v>
      </c>
      <c r="E45" s="258">
        <v>262.5</v>
      </c>
      <c r="F45" s="258">
        <v>275.625</v>
      </c>
      <c r="G45" s="258">
        <v>289.40625</v>
      </c>
      <c r="H45" s="258">
        <v>303.87656249999998</v>
      </c>
      <c r="I45" s="258">
        <v>319.07039062499996</v>
      </c>
      <c r="J45" s="258">
        <v>335.02391015624994</v>
      </c>
      <c r="K45" s="258">
        <v>351.77510566406244</v>
      </c>
      <c r="L45" s="258">
        <v>369.36386094726555</v>
      </c>
      <c r="M45" s="258">
        <v>387.83205399462884</v>
      </c>
      <c r="N45" s="194"/>
      <c r="O45" s="204">
        <f t="shared" si="2"/>
        <v>12.5</v>
      </c>
      <c r="P45" s="204">
        <f t="shared" si="3"/>
        <v>13.125</v>
      </c>
      <c r="Q45" s="204">
        <f t="shared" si="4"/>
        <v>13.78125</v>
      </c>
      <c r="R45" s="204">
        <f t="shared" si="5"/>
        <v>14.4703125</v>
      </c>
      <c r="S45" s="204">
        <f t="shared" si="6"/>
        <v>15.193828125</v>
      </c>
      <c r="T45" s="204">
        <f t="shared" si="7"/>
        <v>15.953519531249999</v>
      </c>
      <c r="U45" s="204">
        <f t="shared" si="8"/>
        <v>16.751195507812497</v>
      </c>
      <c r="V45" s="204">
        <f t="shared" si="9"/>
        <v>17.588755283203124</v>
      </c>
      <c r="W45" s="204">
        <f t="shared" si="10"/>
        <v>18.468193047363279</v>
      </c>
      <c r="X45" s="205">
        <f t="shared" si="11"/>
        <v>19.391602699731443</v>
      </c>
    </row>
    <row r="46" spans="2:24" ht="15">
      <c r="B46" s="287" t="s">
        <v>165</v>
      </c>
      <c r="C46" s="206"/>
      <c r="D46" s="258">
        <v>200</v>
      </c>
      <c r="E46" s="258">
        <v>210</v>
      </c>
      <c r="F46" s="258">
        <v>220.5</v>
      </c>
      <c r="G46" s="258">
        <v>231.52500000000001</v>
      </c>
      <c r="H46" s="258">
        <v>243.10124999999999</v>
      </c>
      <c r="I46" s="258">
        <v>255.25631249999998</v>
      </c>
      <c r="J46" s="258">
        <v>268.01912812499995</v>
      </c>
      <c r="K46" s="258">
        <v>281.42008453124993</v>
      </c>
      <c r="L46" s="258">
        <v>295.49108875781241</v>
      </c>
      <c r="M46" s="258">
        <v>310.26564319570303</v>
      </c>
      <c r="N46" s="194"/>
      <c r="O46" s="204">
        <f t="shared" si="2"/>
        <v>10</v>
      </c>
      <c r="P46" s="204">
        <f t="shared" si="3"/>
        <v>10.5</v>
      </c>
      <c r="Q46" s="204">
        <f t="shared" si="4"/>
        <v>11.025</v>
      </c>
      <c r="R46" s="204">
        <f t="shared" si="5"/>
        <v>11.576250000000002</v>
      </c>
      <c r="S46" s="204">
        <f t="shared" si="6"/>
        <v>12.1550625</v>
      </c>
      <c r="T46" s="204">
        <f t="shared" si="7"/>
        <v>12.762815625</v>
      </c>
      <c r="U46" s="204">
        <f t="shared" si="8"/>
        <v>13.400956406249998</v>
      </c>
      <c r="V46" s="204">
        <f t="shared" si="9"/>
        <v>14.071004226562497</v>
      </c>
      <c r="W46" s="204">
        <f t="shared" si="10"/>
        <v>14.774554437890622</v>
      </c>
      <c r="X46" s="205">
        <f t="shared" si="11"/>
        <v>15.513282159785152</v>
      </c>
    </row>
    <row r="47" spans="2:24" ht="15">
      <c r="B47" s="287" t="s">
        <v>166</v>
      </c>
      <c r="C47" s="206"/>
      <c r="D47" s="258">
        <v>235</v>
      </c>
      <c r="E47" s="258">
        <v>246.75</v>
      </c>
      <c r="F47" s="258">
        <v>259.08749999999998</v>
      </c>
      <c r="G47" s="258">
        <v>272.041875</v>
      </c>
      <c r="H47" s="258">
        <v>285.64396875</v>
      </c>
      <c r="I47" s="258">
        <v>299.92616718750003</v>
      </c>
      <c r="J47" s="258">
        <v>314.92247554687503</v>
      </c>
      <c r="K47" s="258">
        <v>330.6685993242188</v>
      </c>
      <c r="L47" s="258">
        <v>347.20202929042972</v>
      </c>
      <c r="M47" s="258">
        <v>364.56213075495123</v>
      </c>
      <c r="N47" s="194"/>
      <c r="O47" s="204">
        <f t="shared" si="2"/>
        <v>11.75</v>
      </c>
      <c r="P47" s="204">
        <f t="shared" si="3"/>
        <v>12.3375</v>
      </c>
      <c r="Q47" s="204">
        <f t="shared" si="4"/>
        <v>12.954374999999999</v>
      </c>
      <c r="R47" s="204">
        <f t="shared" si="5"/>
        <v>13.602093750000002</v>
      </c>
      <c r="S47" s="204">
        <f t="shared" si="6"/>
        <v>14.2821984375</v>
      </c>
      <c r="T47" s="204">
        <f t="shared" si="7"/>
        <v>14.996308359375002</v>
      </c>
      <c r="U47" s="204">
        <f t="shared" si="8"/>
        <v>15.746123777343753</v>
      </c>
      <c r="V47" s="204">
        <f t="shared" si="9"/>
        <v>16.533429966210942</v>
      </c>
      <c r="W47" s="204">
        <f t="shared" si="10"/>
        <v>17.360101464521488</v>
      </c>
      <c r="X47" s="205">
        <f t="shared" si="11"/>
        <v>18.228106537747561</v>
      </c>
    </row>
    <row r="48" spans="2:24" ht="15">
      <c r="B48" s="287" t="s">
        <v>167</v>
      </c>
      <c r="C48" s="206"/>
      <c r="D48" s="258">
        <v>200</v>
      </c>
      <c r="E48" s="258">
        <v>210</v>
      </c>
      <c r="F48" s="258">
        <v>220.5</v>
      </c>
      <c r="G48" s="258">
        <v>231.52500000000001</v>
      </c>
      <c r="H48" s="258">
        <v>243.10124999999999</v>
      </c>
      <c r="I48" s="258">
        <v>255.25631249999998</v>
      </c>
      <c r="J48" s="258">
        <v>268.01912812499995</v>
      </c>
      <c r="K48" s="258">
        <v>281.42008453124993</v>
      </c>
      <c r="L48" s="258">
        <v>295.49108875781241</v>
      </c>
      <c r="M48" s="258">
        <v>310.26564319570303</v>
      </c>
      <c r="N48" s="194"/>
      <c r="O48" s="204">
        <f t="shared" si="2"/>
        <v>10</v>
      </c>
      <c r="P48" s="204">
        <f t="shared" si="3"/>
        <v>10.5</v>
      </c>
      <c r="Q48" s="204">
        <f t="shared" si="4"/>
        <v>11.025</v>
      </c>
      <c r="R48" s="204">
        <f t="shared" si="5"/>
        <v>11.576250000000002</v>
      </c>
      <c r="S48" s="204">
        <f t="shared" si="6"/>
        <v>12.1550625</v>
      </c>
      <c r="T48" s="204">
        <f t="shared" si="7"/>
        <v>12.762815625</v>
      </c>
      <c r="U48" s="204">
        <f t="shared" si="8"/>
        <v>13.400956406249998</v>
      </c>
      <c r="V48" s="204">
        <f t="shared" si="9"/>
        <v>14.071004226562497</v>
      </c>
      <c r="W48" s="204">
        <f t="shared" si="10"/>
        <v>14.774554437890622</v>
      </c>
      <c r="X48" s="205">
        <f t="shared" si="11"/>
        <v>15.513282159785152</v>
      </c>
    </row>
    <row r="49" spans="2:24" ht="15">
      <c r="B49" s="287" t="s">
        <v>168</v>
      </c>
      <c r="C49" s="206"/>
      <c r="D49" s="258">
        <v>185</v>
      </c>
      <c r="E49" s="258">
        <v>194.25</v>
      </c>
      <c r="F49" s="258">
        <v>203.96250000000001</v>
      </c>
      <c r="G49" s="258">
        <v>214.16062500000001</v>
      </c>
      <c r="H49" s="258">
        <v>224.86865625000002</v>
      </c>
      <c r="I49" s="258">
        <v>236.11208906250002</v>
      </c>
      <c r="J49" s="258">
        <v>247.91769351562502</v>
      </c>
      <c r="K49" s="258">
        <v>260.31357819140629</v>
      </c>
      <c r="L49" s="258">
        <v>273.32925710097663</v>
      </c>
      <c r="M49" s="258">
        <v>286.99571995602548</v>
      </c>
      <c r="N49" s="194"/>
      <c r="O49" s="204">
        <f t="shared" si="2"/>
        <v>9.25</v>
      </c>
      <c r="P49" s="204">
        <f t="shared" si="3"/>
        <v>9.7125000000000004</v>
      </c>
      <c r="Q49" s="204">
        <f t="shared" si="4"/>
        <v>10.198125000000001</v>
      </c>
      <c r="R49" s="204">
        <f t="shared" si="5"/>
        <v>10.708031250000001</v>
      </c>
      <c r="S49" s="204">
        <f t="shared" si="6"/>
        <v>11.243432812500002</v>
      </c>
      <c r="T49" s="204">
        <f t="shared" si="7"/>
        <v>11.805604453125001</v>
      </c>
      <c r="U49" s="204">
        <f t="shared" si="8"/>
        <v>12.395884675781252</v>
      </c>
      <c r="V49" s="204">
        <f t="shared" si="9"/>
        <v>13.015678909570315</v>
      </c>
      <c r="W49" s="204">
        <f t="shared" si="10"/>
        <v>13.666462855048833</v>
      </c>
      <c r="X49" s="205">
        <f t="shared" si="11"/>
        <v>14.349785997801275</v>
      </c>
    </row>
    <row r="50" spans="2:24" ht="15">
      <c r="B50" s="287" t="s">
        <v>169</v>
      </c>
      <c r="C50" s="206"/>
      <c r="D50" s="258">
        <v>185</v>
      </c>
      <c r="E50" s="258">
        <v>194.25</v>
      </c>
      <c r="F50" s="258">
        <v>203.96250000000001</v>
      </c>
      <c r="G50" s="258">
        <v>214.16062500000001</v>
      </c>
      <c r="H50" s="258">
        <v>224.86865625000002</v>
      </c>
      <c r="I50" s="258">
        <v>236.11208906250002</v>
      </c>
      <c r="J50" s="258">
        <v>247.91769351562502</v>
      </c>
      <c r="K50" s="258">
        <v>260.31357819140629</v>
      </c>
      <c r="L50" s="258">
        <v>273.32925710097663</v>
      </c>
      <c r="M50" s="258">
        <v>286.99571995602548</v>
      </c>
      <c r="N50" s="194"/>
      <c r="O50" s="204">
        <f t="shared" si="2"/>
        <v>9.25</v>
      </c>
      <c r="P50" s="204">
        <f t="shared" si="3"/>
        <v>9.7125000000000004</v>
      </c>
      <c r="Q50" s="204">
        <f t="shared" si="4"/>
        <v>10.198125000000001</v>
      </c>
      <c r="R50" s="204">
        <f t="shared" si="5"/>
        <v>10.708031250000001</v>
      </c>
      <c r="S50" s="204">
        <f t="shared" si="6"/>
        <v>11.243432812500002</v>
      </c>
      <c r="T50" s="204">
        <f t="shared" si="7"/>
        <v>11.805604453125001</v>
      </c>
      <c r="U50" s="204">
        <f t="shared" si="8"/>
        <v>12.395884675781252</v>
      </c>
      <c r="V50" s="204">
        <f t="shared" si="9"/>
        <v>13.015678909570315</v>
      </c>
      <c r="W50" s="204">
        <f t="shared" si="10"/>
        <v>13.666462855048833</v>
      </c>
      <c r="X50" s="205">
        <f t="shared" si="11"/>
        <v>14.349785997801275</v>
      </c>
    </row>
    <row r="51" spans="2:24" ht="15.75" thickBot="1">
      <c r="B51" s="207" t="s">
        <v>48</v>
      </c>
      <c r="C51" s="208"/>
      <c r="D51" s="259"/>
      <c r="E51" s="259"/>
      <c r="F51" s="259"/>
      <c r="G51" s="259"/>
      <c r="H51" s="259"/>
      <c r="I51" s="259"/>
      <c r="J51" s="259"/>
      <c r="K51" s="259"/>
      <c r="L51" s="259"/>
      <c r="M51" s="259"/>
      <c r="N51" s="194"/>
      <c r="O51" s="204">
        <f t="shared" si="2"/>
        <v>0</v>
      </c>
      <c r="P51" s="204">
        <f t="shared" si="3"/>
        <v>0</v>
      </c>
      <c r="Q51" s="204">
        <f t="shared" si="4"/>
        <v>0</v>
      </c>
      <c r="R51" s="204">
        <f t="shared" si="5"/>
        <v>0</v>
      </c>
      <c r="S51" s="204">
        <f t="shared" si="6"/>
        <v>0</v>
      </c>
      <c r="T51" s="204">
        <f t="shared" si="7"/>
        <v>0</v>
      </c>
      <c r="U51" s="204">
        <f t="shared" si="8"/>
        <v>0</v>
      </c>
      <c r="V51" s="204">
        <f t="shared" si="9"/>
        <v>0</v>
      </c>
      <c r="W51" s="204">
        <f t="shared" si="10"/>
        <v>0</v>
      </c>
      <c r="X51" s="205">
        <f t="shared" si="11"/>
        <v>0</v>
      </c>
    </row>
    <row r="52" spans="2:24" ht="16.5" thickBot="1">
      <c r="B52" s="442" t="s">
        <v>170</v>
      </c>
      <c r="C52" s="443"/>
      <c r="D52" s="260"/>
      <c r="E52" s="260"/>
      <c r="F52" s="260"/>
      <c r="G52" s="260"/>
      <c r="H52" s="260"/>
      <c r="I52" s="260"/>
      <c r="J52" s="260"/>
      <c r="K52" s="260"/>
      <c r="L52" s="260"/>
      <c r="M52" s="260"/>
      <c r="N52" s="194"/>
      <c r="O52" s="209"/>
      <c r="P52" s="197"/>
      <c r="Q52" s="210"/>
      <c r="R52" s="197"/>
      <c r="S52" s="210"/>
      <c r="T52" s="197"/>
      <c r="U52" s="197"/>
      <c r="V52" s="197"/>
      <c r="W52" s="210"/>
      <c r="X52" s="198"/>
    </row>
    <row r="53" spans="2:24" ht="30">
      <c r="B53" s="261" t="s">
        <v>171</v>
      </c>
      <c r="C53" s="212"/>
      <c r="D53" s="258">
        <v>260</v>
      </c>
      <c r="E53" s="258">
        <v>273</v>
      </c>
      <c r="F53" s="258">
        <v>286.64999999999998</v>
      </c>
      <c r="G53" s="258">
        <v>300.98249999999996</v>
      </c>
      <c r="H53" s="258">
        <v>316.03162499999996</v>
      </c>
      <c r="I53" s="258">
        <v>331.83320624999999</v>
      </c>
      <c r="J53" s="258">
        <v>348.42486656249997</v>
      </c>
      <c r="K53" s="258">
        <v>365.84610989062497</v>
      </c>
      <c r="L53" s="258">
        <v>384.13841538515624</v>
      </c>
      <c r="M53" s="258">
        <v>403.34533615441404</v>
      </c>
      <c r="N53" s="194"/>
      <c r="O53" s="204">
        <f t="shared" ref="O53:X58" si="12">D53*$D$14</f>
        <v>13</v>
      </c>
      <c r="P53" s="204">
        <f t="shared" si="12"/>
        <v>13.65</v>
      </c>
      <c r="Q53" s="204">
        <f t="shared" si="12"/>
        <v>14.3325</v>
      </c>
      <c r="R53" s="204">
        <f t="shared" si="12"/>
        <v>15.049124999999998</v>
      </c>
      <c r="S53" s="204">
        <f t="shared" si="12"/>
        <v>15.801581249999998</v>
      </c>
      <c r="T53" s="204">
        <f t="shared" si="12"/>
        <v>16.5916603125</v>
      </c>
      <c r="U53" s="204">
        <f t="shared" si="12"/>
        <v>17.421243328124998</v>
      </c>
      <c r="V53" s="204">
        <f t="shared" si="12"/>
        <v>18.292305494531249</v>
      </c>
      <c r="W53" s="204">
        <f t="shared" si="12"/>
        <v>19.206920769257813</v>
      </c>
      <c r="X53" s="205">
        <f t="shared" si="12"/>
        <v>20.167266807720704</v>
      </c>
    </row>
    <row r="54" spans="2:24" ht="15">
      <c r="B54" s="207" t="s">
        <v>48</v>
      </c>
      <c r="C54" s="212"/>
      <c r="D54" s="201"/>
      <c r="E54" s="202"/>
      <c r="F54" s="211"/>
      <c r="G54" s="202"/>
      <c r="H54" s="211"/>
      <c r="I54" s="202"/>
      <c r="J54" s="202"/>
      <c r="K54" s="202"/>
      <c r="L54" s="202"/>
      <c r="M54" s="203"/>
      <c r="N54" s="194"/>
      <c r="O54" s="204">
        <f t="shared" si="12"/>
        <v>0</v>
      </c>
      <c r="P54" s="204">
        <f t="shared" si="12"/>
        <v>0</v>
      </c>
      <c r="Q54" s="204">
        <f t="shared" si="12"/>
        <v>0</v>
      </c>
      <c r="R54" s="204">
        <f t="shared" si="12"/>
        <v>0</v>
      </c>
      <c r="S54" s="204">
        <f t="shared" si="12"/>
        <v>0</v>
      </c>
      <c r="T54" s="204">
        <f t="shared" si="12"/>
        <v>0</v>
      </c>
      <c r="U54" s="204">
        <f t="shared" si="12"/>
        <v>0</v>
      </c>
      <c r="V54" s="204">
        <f t="shared" si="12"/>
        <v>0</v>
      </c>
      <c r="W54" s="204">
        <f t="shared" si="12"/>
        <v>0</v>
      </c>
      <c r="X54" s="205">
        <f t="shared" si="12"/>
        <v>0</v>
      </c>
    </row>
    <row r="55" spans="2:24" ht="15">
      <c r="B55" s="207" t="s">
        <v>48</v>
      </c>
      <c r="C55" s="212"/>
      <c r="D55" s="201"/>
      <c r="E55" s="202"/>
      <c r="F55" s="211"/>
      <c r="G55" s="202"/>
      <c r="H55" s="211"/>
      <c r="I55" s="202"/>
      <c r="J55" s="202"/>
      <c r="K55" s="202"/>
      <c r="L55" s="202"/>
      <c r="M55" s="203"/>
      <c r="N55" s="194"/>
      <c r="O55" s="204">
        <f t="shared" si="12"/>
        <v>0</v>
      </c>
      <c r="P55" s="204">
        <f t="shared" si="12"/>
        <v>0</v>
      </c>
      <c r="Q55" s="204">
        <f t="shared" si="12"/>
        <v>0</v>
      </c>
      <c r="R55" s="204">
        <f t="shared" si="12"/>
        <v>0</v>
      </c>
      <c r="S55" s="204">
        <f t="shared" si="12"/>
        <v>0</v>
      </c>
      <c r="T55" s="204">
        <f t="shared" si="12"/>
        <v>0</v>
      </c>
      <c r="U55" s="204">
        <f t="shared" si="12"/>
        <v>0</v>
      </c>
      <c r="V55" s="204">
        <f t="shared" si="12"/>
        <v>0</v>
      </c>
      <c r="W55" s="204">
        <f t="shared" si="12"/>
        <v>0</v>
      </c>
      <c r="X55" s="205">
        <f t="shared" si="12"/>
        <v>0</v>
      </c>
    </row>
    <row r="56" spans="2:24" ht="15">
      <c r="B56" s="207" t="s">
        <v>48</v>
      </c>
      <c r="C56" s="212"/>
      <c r="D56" s="201"/>
      <c r="E56" s="202"/>
      <c r="F56" s="211"/>
      <c r="G56" s="202"/>
      <c r="H56" s="211"/>
      <c r="I56" s="202"/>
      <c r="J56" s="202"/>
      <c r="K56" s="202"/>
      <c r="L56" s="202"/>
      <c r="M56" s="203"/>
      <c r="N56" s="194"/>
      <c r="O56" s="204">
        <f t="shared" si="12"/>
        <v>0</v>
      </c>
      <c r="P56" s="204">
        <f t="shared" si="12"/>
        <v>0</v>
      </c>
      <c r="Q56" s="204">
        <f t="shared" si="12"/>
        <v>0</v>
      </c>
      <c r="R56" s="204">
        <f t="shared" si="12"/>
        <v>0</v>
      </c>
      <c r="S56" s="204">
        <f t="shared" si="12"/>
        <v>0</v>
      </c>
      <c r="T56" s="204">
        <f t="shared" si="12"/>
        <v>0</v>
      </c>
      <c r="U56" s="204">
        <f t="shared" si="12"/>
        <v>0</v>
      </c>
      <c r="V56" s="204">
        <f t="shared" si="12"/>
        <v>0</v>
      </c>
      <c r="W56" s="204">
        <f t="shared" si="12"/>
        <v>0</v>
      </c>
      <c r="X56" s="205">
        <f t="shared" si="12"/>
        <v>0</v>
      </c>
    </row>
    <row r="57" spans="2:24" ht="15">
      <c r="B57" s="207" t="s">
        <v>48</v>
      </c>
      <c r="C57" s="212"/>
      <c r="D57" s="201"/>
      <c r="E57" s="202"/>
      <c r="F57" s="211"/>
      <c r="G57" s="202"/>
      <c r="H57" s="211"/>
      <c r="I57" s="202"/>
      <c r="J57" s="202"/>
      <c r="K57" s="202"/>
      <c r="L57" s="202"/>
      <c r="M57" s="203"/>
      <c r="N57" s="194"/>
      <c r="O57" s="204">
        <f t="shared" si="12"/>
        <v>0</v>
      </c>
      <c r="P57" s="204">
        <f t="shared" si="12"/>
        <v>0</v>
      </c>
      <c r="Q57" s="204">
        <f t="shared" si="12"/>
        <v>0</v>
      </c>
      <c r="R57" s="204">
        <f t="shared" si="12"/>
        <v>0</v>
      </c>
      <c r="S57" s="204">
        <f t="shared" si="12"/>
        <v>0</v>
      </c>
      <c r="T57" s="204">
        <f t="shared" si="12"/>
        <v>0</v>
      </c>
      <c r="U57" s="204">
        <f t="shared" si="12"/>
        <v>0</v>
      </c>
      <c r="V57" s="204">
        <f t="shared" si="12"/>
        <v>0</v>
      </c>
      <c r="W57" s="204">
        <f t="shared" si="12"/>
        <v>0</v>
      </c>
      <c r="X57" s="205">
        <f t="shared" si="12"/>
        <v>0</v>
      </c>
    </row>
    <row r="58" spans="2:24" ht="15.75" thickBot="1">
      <c r="B58" s="213" t="s">
        <v>48</v>
      </c>
      <c r="C58" s="214"/>
      <c r="D58" s="215"/>
      <c r="E58" s="216"/>
      <c r="F58" s="217"/>
      <c r="G58" s="216"/>
      <c r="H58" s="217"/>
      <c r="I58" s="216"/>
      <c r="J58" s="216"/>
      <c r="K58" s="216"/>
      <c r="L58" s="216"/>
      <c r="M58" s="218"/>
      <c r="N58" s="194"/>
      <c r="O58" s="219">
        <f t="shared" si="12"/>
        <v>0</v>
      </c>
      <c r="P58" s="219">
        <f t="shared" si="12"/>
        <v>0</v>
      </c>
      <c r="Q58" s="219">
        <f t="shared" si="12"/>
        <v>0</v>
      </c>
      <c r="R58" s="219">
        <f t="shared" si="12"/>
        <v>0</v>
      </c>
      <c r="S58" s="219">
        <f t="shared" si="12"/>
        <v>0</v>
      </c>
      <c r="T58" s="219">
        <f t="shared" si="12"/>
        <v>0</v>
      </c>
      <c r="U58" s="219">
        <f t="shared" si="12"/>
        <v>0</v>
      </c>
      <c r="V58" s="219">
        <f t="shared" si="12"/>
        <v>0</v>
      </c>
      <c r="W58" s="219">
        <f t="shared" si="12"/>
        <v>0</v>
      </c>
      <c r="X58" s="220">
        <f t="shared" si="12"/>
        <v>0</v>
      </c>
    </row>
    <row r="59" spans="2:24" ht="15" thickBot="1">
      <c r="B59" s="157"/>
      <c r="C59" s="157"/>
      <c r="D59" s="157"/>
      <c r="E59" s="157"/>
      <c r="F59" s="157"/>
      <c r="G59" s="157"/>
      <c r="H59" s="157"/>
      <c r="I59" s="157"/>
      <c r="J59" s="157"/>
      <c r="K59" s="157"/>
      <c r="L59" s="157"/>
      <c r="M59" s="157"/>
      <c r="N59" s="157"/>
      <c r="O59" s="157"/>
      <c r="P59" s="157"/>
      <c r="Q59" s="157"/>
      <c r="R59" s="157"/>
      <c r="S59" s="157"/>
      <c r="T59" s="157"/>
      <c r="U59" s="157"/>
      <c r="V59" s="157"/>
      <c r="W59" s="157"/>
      <c r="X59" s="157"/>
    </row>
    <row r="60" spans="2:24" ht="18.75" thickBot="1">
      <c r="B60" s="354" t="s">
        <v>128</v>
      </c>
      <c r="C60" s="352"/>
      <c r="D60" s="352"/>
      <c r="E60" s="352"/>
      <c r="F60" s="352"/>
      <c r="G60" s="352"/>
      <c r="H60" s="352"/>
      <c r="I60" s="352"/>
      <c r="J60" s="352"/>
      <c r="K60" s="352"/>
      <c r="L60" s="352"/>
      <c r="M60" s="352"/>
      <c r="N60" s="353"/>
      <c r="O60" s="157"/>
      <c r="P60" s="157"/>
      <c r="Q60" s="157"/>
      <c r="R60" s="157"/>
      <c r="S60" s="157"/>
      <c r="T60" s="157"/>
      <c r="U60" s="157"/>
      <c r="V60" s="157"/>
      <c r="W60" s="157"/>
      <c r="X60" s="157"/>
    </row>
    <row r="61" spans="2:24" ht="30" customHeight="1">
      <c r="B61" s="437" t="s">
        <v>172</v>
      </c>
      <c r="C61" s="438"/>
      <c r="D61" s="439"/>
      <c r="E61" s="439"/>
      <c r="F61" s="439"/>
      <c r="G61" s="439"/>
      <c r="H61" s="439"/>
      <c r="I61" s="439"/>
      <c r="J61" s="439"/>
      <c r="K61" s="439"/>
      <c r="L61" s="439"/>
      <c r="M61" s="439"/>
      <c r="N61" s="440"/>
      <c r="O61" s="157"/>
      <c r="P61" s="157"/>
      <c r="Q61" s="157"/>
      <c r="R61" s="157"/>
      <c r="S61" s="157"/>
      <c r="T61" s="157"/>
      <c r="U61" s="157"/>
      <c r="V61" s="157"/>
      <c r="W61" s="157"/>
      <c r="X61" s="157"/>
    </row>
    <row r="62" spans="2:24">
      <c r="B62" s="414"/>
      <c r="C62" s="441"/>
      <c r="D62" s="370"/>
      <c r="E62" s="370"/>
      <c r="F62" s="370"/>
      <c r="G62" s="370"/>
      <c r="H62" s="370"/>
      <c r="I62" s="370"/>
      <c r="J62" s="370"/>
      <c r="K62" s="370"/>
      <c r="L62" s="370"/>
      <c r="M62" s="370"/>
      <c r="N62" s="371"/>
      <c r="O62" s="157"/>
      <c r="P62" s="157"/>
      <c r="Q62" s="157"/>
      <c r="R62" s="157"/>
      <c r="S62" s="157"/>
      <c r="T62" s="157"/>
      <c r="U62" s="157"/>
      <c r="V62" s="157"/>
      <c r="W62" s="157"/>
      <c r="X62" s="157"/>
    </row>
    <row r="63" spans="2:24">
      <c r="B63" s="414"/>
      <c r="C63" s="441"/>
      <c r="D63" s="370"/>
      <c r="E63" s="370"/>
      <c r="F63" s="370"/>
      <c r="G63" s="370"/>
      <c r="H63" s="370"/>
      <c r="I63" s="370"/>
      <c r="J63" s="370"/>
      <c r="K63" s="370"/>
      <c r="L63" s="370"/>
      <c r="M63" s="370"/>
      <c r="N63" s="371"/>
      <c r="O63" s="157"/>
      <c r="P63" s="157"/>
      <c r="Q63" s="157"/>
      <c r="R63" s="157"/>
      <c r="S63" s="157"/>
      <c r="T63" s="157"/>
      <c r="U63" s="157"/>
      <c r="V63" s="157"/>
      <c r="W63" s="157"/>
      <c r="X63" s="157"/>
    </row>
    <row r="64" spans="2:24">
      <c r="B64" s="414"/>
      <c r="C64" s="441"/>
      <c r="D64" s="370"/>
      <c r="E64" s="370"/>
      <c r="F64" s="370"/>
      <c r="G64" s="370"/>
      <c r="H64" s="370"/>
      <c r="I64" s="370"/>
      <c r="J64" s="370"/>
      <c r="K64" s="370"/>
      <c r="L64" s="370"/>
      <c r="M64" s="370"/>
      <c r="N64" s="371"/>
      <c r="O64" s="157"/>
      <c r="P64" s="157"/>
      <c r="Q64" s="157"/>
      <c r="R64" s="157"/>
      <c r="S64" s="157"/>
      <c r="T64" s="157"/>
      <c r="U64" s="157"/>
      <c r="V64" s="157"/>
      <c r="W64" s="157"/>
      <c r="X64" s="157"/>
    </row>
    <row r="65" spans="2:14">
      <c r="B65" s="414"/>
      <c r="C65" s="441"/>
      <c r="D65" s="370"/>
      <c r="E65" s="370"/>
      <c r="F65" s="370"/>
      <c r="G65" s="370"/>
      <c r="H65" s="370"/>
      <c r="I65" s="370"/>
      <c r="J65" s="370"/>
      <c r="K65" s="370"/>
      <c r="L65" s="370"/>
      <c r="M65" s="370"/>
      <c r="N65" s="371"/>
    </row>
    <row r="66" spans="2:14">
      <c r="B66" s="414"/>
      <c r="C66" s="441"/>
      <c r="D66" s="370"/>
      <c r="E66" s="370"/>
      <c r="F66" s="370"/>
      <c r="G66" s="370"/>
      <c r="H66" s="370"/>
      <c r="I66" s="370"/>
      <c r="J66" s="370"/>
      <c r="K66" s="370"/>
      <c r="L66" s="370"/>
      <c r="M66" s="370"/>
      <c r="N66" s="371"/>
    </row>
    <row r="67" spans="2:14">
      <c r="B67" s="414"/>
      <c r="C67" s="441"/>
      <c r="D67" s="370"/>
      <c r="E67" s="370"/>
      <c r="F67" s="370"/>
      <c r="G67" s="370"/>
      <c r="H67" s="370"/>
      <c r="I67" s="370"/>
      <c r="J67" s="370"/>
      <c r="K67" s="370"/>
      <c r="L67" s="370"/>
      <c r="M67" s="370"/>
      <c r="N67" s="371"/>
    </row>
    <row r="68" spans="2:14">
      <c r="B68" s="414"/>
      <c r="C68" s="441"/>
      <c r="D68" s="370"/>
      <c r="E68" s="370"/>
      <c r="F68" s="370"/>
      <c r="G68" s="370"/>
      <c r="H68" s="370"/>
      <c r="I68" s="370"/>
      <c r="J68" s="370"/>
      <c r="K68" s="370"/>
      <c r="L68" s="370"/>
      <c r="M68" s="370"/>
      <c r="N68" s="371"/>
    </row>
    <row r="69" spans="2:14" ht="15" thickBot="1">
      <c r="B69" s="415" t="s">
        <v>71</v>
      </c>
      <c r="C69" s="436"/>
      <c r="D69" s="373"/>
      <c r="E69" s="373"/>
      <c r="F69" s="373"/>
      <c r="G69" s="373"/>
      <c r="H69" s="373"/>
      <c r="I69" s="373"/>
      <c r="J69" s="373"/>
      <c r="K69" s="373"/>
      <c r="L69" s="373"/>
      <c r="M69" s="373"/>
      <c r="N69" s="374"/>
    </row>
  </sheetData>
  <mergeCells count="27">
    <mergeCell ref="B1:L1"/>
    <mergeCell ref="B2:L2"/>
    <mergeCell ref="B6:K6"/>
    <mergeCell ref="B7:K7"/>
    <mergeCell ref="C3:L3"/>
    <mergeCell ref="B8:K8"/>
    <mergeCell ref="B9:K9"/>
    <mergeCell ref="B10:K10"/>
    <mergeCell ref="B16:M16"/>
    <mergeCell ref="O16:X16"/>
    <mergeCell ref="D17:M17"/>
    <mergeCell ref="O17:X17"/>
    <mergeCell ref="B19:C19"/>
    <mergeCell ref="B20:C20"/>
    <mergeCell ref="B28:C28"/>
    <mergeCell ref="B35:C35"/>
    <mergeCell ref="B52:C52"/>
    <mergeCell ref="B60:N60"/>
    <mergeCell ref="B67:N67"/>
    <mergeCell ref="B68:N68"/>
    <mergeCell ref="B69:N69"/>
    <mergeCell ref="B61:N61"/>
    <mergeCell ref="B62:N62"/>
    <mergeCell ref="B63:N63"/>
    <mergeCell ref="B64:N64"/>
    <mergeCell ref="B65:N65"/>
    <mergeCell ref="B66:N6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30"/>
  <sheetViews>
    <sheetView topLeftCell="B1" zoomScale="90" zoomScaleNormal="90" workbookViewId="0">
      <selection activeCell="C3" sqref="C3:M3"/>
    </sheetView>
  </sheetViews>
  <sheetFormatPr defaultColWidth="8.85546875" defaultRowHeight="14.25"/>
  <cols>
    <col min="1" max="1" width="3.85546875" style="157" customWidth="1"/>
    <col min="2" max="2" width="40.28515625" style="157" bestFit="1" customWidth="1"/>
    <col min="3" max="4" width="16.42578125" style="157" bestFit="1" customWidth="1"/>
    <col min="5" max="7" width="16.85546875" style="157" bestFit="1" customWidth="1"/>
    <col min="8" max="8" width="16.42578125" style="157" bestFit="1" customWidth="1"/>
    <col min="9" max="11" width="16.85546875" style="157" bestFit="1" customWidth="1"/>
    <col min="12" max="12" width="16.42578125" style="157" bestFit="1" customWidth="1"/>
    <col min="13" max="13" width="18.140625" style="157" bestFit="1" customWidth="1"/>
    <col min="14" max="16384" width="8.85546875" style="157"/>
  </cols>
  <sheetData>
    <row r="1" spans="2:14" ht="22.5" customHeight="1">
      <c r="B1" s="297" t="s">
        <v>12</v>
      </c>
      <c r="C1" s="298"/>
      <c r="D1" s="298"/>
      <c r="E1" s="298"/>
      <c r="F1" s="298"/>
      <c r="G1" s="298"/>
      <c r="H1" s="298"/>
      <c r="I1" s="298"/>
      <c r="J1" s="298"/>
      <c r="K1" s="322"/>
      <c r="L1" s="322"/>
      <c r="M1" s="323"/>
    </row>
    <row r="2" spans="2:14" ht="23.25" customHeight="1">
      <c r="B2" s="324" t="s">
        <v>1</v>
      </c>
      <c r="C2" s="325"/>
      <c r="D2" s="325"/>
      <c r="E2" s="325"/>
      <c r="F2" s="325"/>
      <c r="G2" s="325"/>
      <c r="H2" s="325"/>
      <c r="I2" s="325"/>
      <c r="J2" s="325"/>
      <c r="K2" s="325"/>
      <c r="L2" s="325"/>
      <c r="M2" s="327"/>
    </row>
    <row r="3" spans="2:14" ht="21" thickBot="1">
      <c r="B3" s="223" t="s">
        <v>13</v>
      </c>
      <c r="C3" s="410" t="s">
        <v>173</v>
      </c>
      <c r="D3" s="410"/>
      <c r="E3" s="410"/>
      <c r="F3" s="410"/>
      <c r="G3" s="410"/>
      <c r="H3" s="467"/>
      <c r="I3" s="467"/>
      <c r="J3" s="467"/>
      <c r="K3" s="467"/>
      <c r="L3" s="467"/>
      <c r="M3" s="468"/>
    </row>
    <row r="4" spans="2:14" ht="15" thickBot="1">
      <c r="B4" s="1"/>
      <c r="C4" s="2"/>
      <c r="D4" s="2"/>
      <c r="E4" s="2"/>
      <c r="F4" s="2"/>
    </row>
    <row r="5" spans="2:14" ht="20.25">
      <c r="B5" s="469" t="s">
        <v>174</v>
      </c>
      <c r="C5" s="470"/>
      <c r="D5" s="470"/>
      <c r="E5" s="470"/>
      <c r="F5" s="470"/>
      <c r="G5" s="470"/>
      <c r="H5" s="470"/>
      <c r="I5" s="470"/>
      <c r="J5" s="470"/>
      <c r="K5" s="470"/>
      <c r="L5" s="470"/>
      <c r="M5" s="470"/>
      <c r="N5" s="471"/>
    </row>
    <row r="6" spans="2:14" ht="15.75">
      <c r="B6" s="472" t="s">
        <v>130</v>
      </c>
      <c r="C6" s="473"/>
      <c r="D6" s="473"/>
      <c r="E6" s="473"/>
      <c r="F6" s="473"/>
      <c r="G6" s="473"/>
      <c r="H6" s="473"/>
      <c r="I6" s="473"/>
      <c r="J6" s="473"/>
      <c r="K6" s="473"/>
      <c r="L6" s="473"/>
      <c r="M6" s="473"/>
      <c r="N6" s="474"/>
    </row>
    <row r="7" spans="2:14" ht="103.7" customHeight="1" thickBot="1">
      <c r="B7" s="465" t="s">
        <v>175</v>
      </c>
      <c r="C7" s="466"/>
      <c r="D7" s="466"/>
      <c r="E7" s="466"/>
      <c r="F7" s="466"/>
      <c r="G7" s="466"/>
      <c r="H7" s="466"/>
      <c r="I7" s="466"/>
      <c r="J7" s="466"/>
      <c r="K7" s="466"/>
      <c r="L7" s="466"/>
      <c r="M7" s="466"/>
      <c r="N7" s="380"/>
    </row>
    <row r="8" spans="2:14" ht="15.75">
      <c r="B8" s="228"/>
      <c r="C8" s="228"/>
      <c r="D8" s="228"/>
      <c r="E8" s="228"/>
      <c r="F8" s="228"/>
      <c r="G8" s="228"/>
      <c r="H8" s="229"/>
      <c r="I8" s="230"/>
      <c r="J8" s="230"/>
      <c r="K8" s="228"/>
      <c r="L8" s="228"/>
      <c r="M8" s="228"/>
    </row>
    <row r="9" spans="2:14" ht="16.5" thickBot="1">
      <c r="B9" s="228"/>
      <c r="C9" s="228"/>
      <c r="D9" s="228"/>
      <c r="E9" s="228"/>
      <c r="F9" s="228"/>
      <c r="G9" s="228"/>
      <c r="H9" s="229"/>
      <c r="I9" s="230"/>
      <c r="J9" s="230"/>
      <c r="K9" s="228"/>
      <c r="L9" s="228"/>
      <c r="M9" s="228"/>
    </row>
    <row r="10" spans="2:14" ht="36.75" thickBot="1">
      <c r="B10" s="231"/>
      <c r="C10" s="232" t="s">
        <v>34</v>
      </c>
      <c r="D10" s="233" t="s">
        <v>35</v>
      </c>
      <c r="E10" s="232" t="s">
        <v>36</v>
      </c>
      <c r="F10" s="233" t="s">
        <v>37</v>
      </c>
      <c r="G10" s="232" t="s">
        <v>38</v>
      </c>
      <c r="H10" s="233" t="s">
        <v>39</v>
      </c>
      <c r="I10" s="232" t="s">
        <v>40</v>
      </c>
      <c r="J10" s="233" t="s">
        <v>41</v>
      </c>
      <c r="K10" s="232" t="s">
        <v>42</v>
      </c>
      <c r="L10" s="233" t="s">
        <v>43</v>
      </c>
      <c r="M10" s="232" t="s">
        <v>44</v>
      </c>
    </row>
    <row r="11" spans="2:14" ht="15.75" thickBot="1">
      <c r="B11" s="263" t="s">
        <v>176</v>
      </c>
      <c r="C11" s="264"/>
      <c r="D11" s="265"/>
      <c r="E11" s="264"/>
      <c r="F11" s="266"/>
      <c r="G11" s="264"/>
      <c r="H11" s="266"/>
      <c r="I11" s="264"/>
      <c r="J11" s="266"/>
      <c r="K11" s="264"/>
      <c r="L11" s="266"/>
      <c r="M11" s="234"/>
    </row>
    <row r="12" spans="2:14" ht="15">
      <c r="B12" s="267" t="s">
        <v>177</v>
      </c>
      <c r="C12" s="268">
        <v>500000</v>
      </c>
      <c r="D12" s="269">
        <v>550000</v>
      </c>
      <c r="E12" s="268">
        <v>600000</v>
      </c>
      <c r="F12" s="269">
        <v>650000</v>
      </c>
      <c r="G12" s="268">
        <v>700000</v>
      </c>
      <c r="H12" s="269">
        <v>750000</v>
      </c>
      <c r="I12" s="268">
        <v>800000</v>
      </c>
      <c r="J12" s="269">
        <v>850000</v>
      </c>
      <c r="K12" s="268">
        <v>900000</v>
      </c>
      <c r="L12" s="270">
        <v>950000</v>
      </c>
      <c r="M12" s="271">
        <f>SUM(C12:L12)</f>
        <v>7250000</v>
      </c>
    </row>
    <row r="13" spans="2:14" ht="15">
      <c r="B13" s="267" t="s">
        <v>178</v>
      </c>
      <c r="C13" s="268">
        <v>350000</v>
      </c>
      <c r="D13" s="269">
        <v>400000</v>
      </c>
      <c r="E13" s="268">
        <v>450000</v>
      </c>
      <c r="F13" s="269">
        <v>500000</v>
      </c>
      <c r="G13" s="268">
        <v>550000</v>
      </c>
      <c r="H13" s="269">
        <v>600000</v>
      </c>
      <c r="I13" s="268">
        <v>650000</v>
      </c>
      <c r="J13" s="269">
        <v>700000</v>
      </c>
      <c r="K13" s="268">
        <v>750000</v>
      </c>
      <c r="L13" s="270">
        <v>800000</v>
      </c>
      <c r="M13" s="271">
        <f t="shared" ref="M13:M17" si="0">SUM(C13:L13)</f>
        <v>5750000</v>
      </c>
    </row>
    <row r="14" spans="2:14" ht="15">
      <c r="B14" s="267" t="s">
        <v>179</v>
      </c>
      <c r="C14" s="268">
        <v>350000</v>
      </c>
      <c r="D14" s="269">
        <v>400000</v>
      </c>
      <c r="E14" s="268">
        <v>450000</v>
      </c>
      <c r="F14" s="269">
        <v>500000</v>
      </c>
      <c r="G14" s="268">
        <v>550000</v>
      </c>
      <c r="H14" s="269">
        <v>600000</v>
      </c>
      <c r="I14" s="268">
        <v>650000</v>
      </c>
      <c r="J14" s="269">
        <v>700000</v>
      </c>
      <c r="K14" s="268">
        <v>750000</v>
      </c>
      <c r="L14" s="270">
        <v>800000</v>
      </c>
      <c r="M14" s="271">
        <f t="shared" si="0"/>
        <v>5750000</v>
      </c>
    </row>
    <row r="15" spans="2:14" ht="15">
      <c r="B15" s="267" t="s">
        <v>180</v>
      </c>
      <c r="C15" s="268">
        <v>350000</v>
      </c>
      <c r="D15" s="269">
        <v>400000</v>
      </c>
      <c r="E15" s="268">
        <v>450000</v>
      </c>
      <c r="F15" s="269">
        <v>500000</v>
      </c>
      <c r="G15" s="268">
        <v>550000</v>
      </c>
      <c r="H15" s="269">
        <v>600000</v>
      </c>
      <c r="I15" s="268">
        <v>650000</v>
      </c>
      <c r="J15" s="269">
        <v>700000</v>
      </c>
      <c r="K15" s="268">
        <v>750000</v>
      </c>
      <c r="L15" s="270">
        <v>800000</v>
      </c>
      <c r="M15" s="271">
        <f t="shared" si="0"/>
        <v>5750000</v>
      </c>
    </row>
    <row r="16" spans="2:14" ht="30">
      <c r="B16" s="267" t="s">
        <v>181</v>
      </c>
      <c r="C16" s="268">
        <v>350000</v>
      </c>
      <c r="D16" s="269">
        <v>400000</v>
      </c>
      <c r="E16" s="268">
        <v>450000</v>
      </c>
      <c r="F16" s="269">
        <v>500000</v>
      </c>
      <c r="G16" s="268">
        <v>550000</v>
      </c>
      <c r="H16" s="269">
        <v>600000</v>
      </c>
      <c r="I16" s="268">
        <v>650000</v>
      </c>
      <c r="J16" s="269">
        <v>700000</v>
      </c>
      <c r="K16" s="268">
        <v>750000</v>
      </c>
      <c r="L16" s="270">
        <v>800000</v>
      </c>
      <c r="M16" s="271">
        <f t="shared" si="0"/>
        <v>5750000</v>
      </c>
    </row>
    <row r="17" spans="2:13" ht="30.75" thickBot="1">
      <c r="B17" s="235" t="s">
        <v>48</v>
      </c>
      <c r="C17" s="274"/>
      <c r="D17" s="276"/>
      <c r="E17" s="274"/>
      <c r="F17" s="276"/>
      <c r="G17" s="274"/>
      <c r="H17" s="276"/>
      <c r="I17" s="274"/>
      <c r="J17" s="276"/>
      <c r="K17" s="274"/>
      <c r="L17" s="276"/>
      <c r="M17" s="272">
        <f t="shared" si="0"/>
        <v>0</v>
      </c>
    </row>
    <row r="18" spans="2:13" ht="15.75" thickBot="1">
      <c r="B18" s="236" t="s">
        <v>49</v>
      </c>
      <c r="C18" s="275">
        <f>SUM(C12:C17)</f>
        <v>1900000</v>
      </c>
      <c r="D18" s="273">
        <f>SUM(D12:D17)</f>
        <v>2150000</v>
      </c>
      <c r="E18" s="275">
        <f t="shared" ref="E18:K18" si="1">SUM(E12:E17)</f>
        <v>2400000</v>
      </c>
      <c r="F18" s="273">
        <f t="shared" si="1"/>
        <v>2650000</v>
      </c>
      <c r="G18" s="275">
        <f t="shared" si="1"/>
        <v>2900000</v>
      </c>
      <c r="H18" s="273">
        <f t="shared" si="1"/>
        <v>3150000</v>
      </c>
      <c r="I18" s="275">
        <f t="shared" si="1"/>
        <v>3400000</v>
      </c>
      <c r="J18" s="273">
        <f t="shared" si="1"/>
        <v>3650000</v>
      </c>
      <c r="K18" s="275">
        <f t="shared" si="1"/>
        <v>3900000</v>
      </c>
      <c r="L18" s="273">
        <f>SUM(L12:L17)</f>
        <v>4150000</v>
      </c>
      <c r="M18" s="237">
        <f>SUM(M12:M17)</f>
        <v>30250000</v>
      </c>
    </row>
    <row r="19" spans="2:13" ht="15" thickBot="1">
      <c r="B19" s="228"/>
      <c r="C19" s="228"/>
      <c r="D19" s="228"/>
      <c r="E19" s="228"/>
      <c r="F19" s="228"/>
      <c r="G19" s="228"/>
      <c r="H19" s="228"/>
      <c r="I19" s="228"/>
      <c r="J19" s="228"/>
      <c r="K19" s="228"/>
      <c r="L19" s="228"/>
      <c r="M19" s="228"/>
    </row>
    <row r="20" spans="2:13" ht="18.75" thickBot="1">
      <c r="B20" s="475" t="s">
        <v>182</v>
      </c>
      <c r="C20" s="476"/>
      <c r="D20" s="476"/>
      <c r="E20" s="476"/>
      <c r="F20" s="476"/>
      <c r="G20" s="476"/>
      <c r="H20" s="476"/>
      <c r="I20" s="476"/>
      <c r="J20" s="476"/>
      <c r="K20" s="476"/>
      <c r="L20" s="476"/>
      <c r="M20" s="477"/>
    </row>
    <row r="21" spans="2:13">
      <c r="B21" s="478" t="s">
        <v>183</v>
      </c>
      <c r="C21" s="479"/>
      <c r="D21" s="479"/>
      <c r="E21" s="479"/>
      <c r="F21" s="479"/>
      <c r="G21" s="479"/>
      <c r="H21" s="479"/>
      <c r="I21" s="479"/>
      <c r="J21" s="479"/>
      <c r="K21" s="479"/>
      <c r="L21" s="479"/>
      <c r="M21" s="480"/>
    </row>
    <row r="22" spans="2:13">
      <c r="B22" s="414"/>
      <c r="C22" s="370"/>
      <c r="D22" s="370"/>
      <c r="E22" s="370"/>
      <c r="F22" s="370"/>
      <c r="G22" s="370"/>
      <c r="H22" s="370"/>
      <c r="I22" s="370"/>
      <c r="J22" s="370"/>
      <c r="K22" s="370"/>
      <c r="L22" s="370"/>
      <c r="M22" s="371"/>
    </row>
    <row r="23" spans="2:13">
      <c r="B23" s="414"/>
      <c r="C23" s="370"/>
      <c r="D23" s="370"/>
      <c r="E23" s="370"/>
      <c r="F23" s="370"/>
      <c r="G23" s="370"/>
      <c r="H23" s="370"/>
      <c r="I23" s="370"/>
      <c r="J23" s="370"/>
      <c r="K23" s="370"/>
      <c r="L23" s="370"/>
      <c r="M23" s="371"/>
    </row>
    <row r="24" spans="2:13">
      <c r="B24" s="414"/>
      <c r="C24" s="370"/>
      <c r="D24" s="370"/>
      <c r="E24" s="370"/>
      <c r="F24" s="370"/>
      <c r="G24" s="370"/>
      <c r="H24" s="370"/>
      <c r="I24" s="370"/>
      <c r="J24" s="370"/>
      <c r="K24" s="370"/>
      <c r="L24" s="370"/>
      <c r="M24" s="371"/>
    </row>
    <row r="25" spans="2:13">
      <c r="B25" s="414"/>
      <c r="C25" s="370"/>
      <c r="D25" s="370"/>
      <c r="E25" s="370"/>
      <c r="F25" s="370"/>
      <c r="G25" s="370"/>
      <c r="H25" s="370"/>
      <c r="I25" s="370"/>
      <c r="J25" s="370"/>
      <c r="K25" s="370"/>
      <c r="L25" s="370"/>
      <c r="M25" s="371"/>
    </row>
    <row r="26" spans="2:13">
      <c r="B26" s="414"/>
      <c r="C26" s="370"/>
      <c r="D26" s="370"/>
      <c r="E26" s="370"/>
      <c r="F26" s="370"/>
      <c r="G26" s="370"/>
      <c r="H26" s="370"/>
      <c r="I26" s="370"/>
      <c r="J26" s="370"/>
      <c r="K26" s="370"/>
      <c r="L26" s="370"/>
      <c r="M26" s="371"/>
    </row>
    <row r="27" spans="2:13">
      <c r="B27" s="414"/>
      <c r="C27" s="370"/>
      <c r="D27" s="370"/>
      <c r="E27" s="370"/>
      <c r="F27" s="370"/>
      <c r="G27" s="370"/>
      <c r="H27" s="370"/>
      <c r="I27" s="370"/>
      <c r="J27" s="370"/>
      <c r="K27" s="370"/>
      <c r="L27" s="370"/>
      <c r="M27" s="371"/>
    </row>
    <row r="28" spans="2:13">
      <c r="B28" s="414"/>
      <c r="C28" s="370"/>
      <c r="D28" s="370"/>
      <c r="E28" s="370"/>
      <c r="F28" s="370"/>
      <c r="G28" s="370"/>
      <c r="H28" s="370"/>
      <c r="I28" s="370"/>
      <c r="J28" s="370"/>
      <c r="K28" s="370"/>
      <c r="L28" s="370"/>
      <c r="M28" s="371"/>
    </row>
    <row r="29" spans="2:13" ht="15" thickBot="1">
      <c r="B29" s="415" t="s">
        <v>71</v>
      </c>
      <c r="C29" s="373"/>
      <c r="D29" s="373"/>
      <c r="E29" s="373"/>
      <c r="F29" s="373"/>
      <c r="G29" s="373"/>
      <c r="H29" s="373"/>
      <c r="I29" s="373"/>
      <c r="J29" s="373"/>
      <c r="K29" s="373"/>
      <c r="L29" s="373"/>
      <c r="M29" s="374"/>
    </row>
    <row r="30" spans="2:13">
      <c r="B30" s="228"/>
      <c r="C30" s="228"/>
      <c r="D30" s="228"/>
      <c r="E30" s="228"/>
      <c r="F30" s="228"/>
      <c r="G30" s="228"/>
      <c r="H30" s="228"/>
      <c r="I30" s="228"/>
      <c r="J30" s="228"/>
      <c r="K30" s="228"/>
      <c r="L30" s="228"/>
      <c r="M30" s="228"/>
    </row>
  </sheetData>
  <mergeCells count="16">
    <mergeCell ref="B25:M25"/>
    <mergeCell ref="B26:M26"/>
    <mergeCell ref="B29:M29"/>
    <mergeCell ref="B27:M27"/>
    <mergeCell ref="B28:M28"/>
    <mergeCell ref="B20:M20"/>
    <mergeCell ref="B21:M21"/>
    <mergeCell ref="B22:M22"/>
    <mergeCell ref="B23:M23"/>
    <mergeCell ref="B24:M24"/>
    <mergeCell ref="B7:N7"/>
    <mergeCell ref="C3:M3"/>
    <mergeCell ref="B2:M2"/>
    <mergeCell ref="B1:M1"/>
    <mergeCell ref="B5:N5"/>
    <mergeCell ref="B6:N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61757C8-33DB-4964-A294-BC41776896C5}"/>
</file>

<file path=customXml/itemProps2.xml><?xml version="1.0" encoding="utf-8"?>
<ds:datastoreItem xmlns:ds="http://schemas.openxmlformats.org/officeDocument/2006/customXml" ds:itemID="{977C7378-9BE2-4FE2-AB3B-4986F4375312}"/>
</file>

<file path=customXml/itemProps3.xml><?xml version="1.0" encoding="utf-8"?>
<ds:datastoreItem xmlns:ds="http://schemas.openxmlformats.org/officeDocument/2006/customXml" ds:itemID="{15CA8D3B-958B-42ED-8BFB-90D6DE711C03}"/>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Kendall, Lindsey</cp:lastModifiedBy>
  <cp:revision/>
  <dcterms:created xsi:type="dcterms:W3CDTF">2014-10-07T20:32:13Z</dcterms:created>
  <dcterms:modified xsi:type="dcterms:W3CDTF">2022-01-20T21:21:15Z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